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37" i="1"/>
  <c r="P136"/>
  <c r="P135"/>
  <c r="P134"/>
  <c r="P133"/>
  <c r="P132"/>
  <c r="P131"/>
  <c r="P130"/>
  <c r="P129"/>
  <c r="P128"/>
  <c r="P109"/>
  <c r="P108"/>
  <c r="P107"/>
  <c r="P106"/>
  <c r="P105"/>
  <c r="P104"/>
  <c r="P103"/>
  <c r="P102"/>
  <c r="P101"/>
  <c r="P100"/>
  <c r="P99"/>
  <c r="P98"/>
  <c r="P72"/>
  <c r="P78"/>
  <c r="P77"/>
  <c r="P76"/>
  <c r="P75"/>
  <c r="P74"/>
  <c r="P73"/>
  <c r="P71"/>
  <c r="P70"/>
  <c r="P69"/>
  <c r="P68"/>
  <c r="P67"/>
  <c r="AC39"/>
  <c r="AC46"/>
  <c r="AC45"/>
  <c r="AC44"/>
  <c r="AC43"/>
  <c r="AC42"/>
  <c r="AC41"/>
  <c r="AC40"/>
  <c r="AC19"/>
  <c r="AC17"/>
  <c r="AC20"/>
  <c r="AC11"/>
  <c r="AC13"/>
  <c r="AC14"/>
  <c r="AC15"/>
  <c r="AC16"/>
  <c r="AC18"/>
  <c r="AC12"/>
</calcChain>
</file>

<file path=xl/sharedStrings.xml><?xml version="1.0" encoding="utf-8"?>
<sst xmlns="http://schemas.openxmlformats.org/spreadsheetml/2006/main" count="330" uniqueCount="137">
  <si>
    <t>Аркадак Саратовская область</t>
  </si>
  <si>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</si>
  <si>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</si>
  <si>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</si>
  <si>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</si>
  <si>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</si>
  <si>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</si>
  <si>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</si>
  <si>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</si>
  <si>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</si>
  <si>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7а</t>
  </si>
  <si>
    <t>МОУ-СОШ №3</t>
  </si>
  <si>
    <t>победитель</t>
  </si>
  <si>
    <t xml:space="preserve">МОУ-СОШ №2 </t>
  </si>
  <si>
    <t>Митрофанова Ангелина Вадимовна</t>
  </si>
  <si>
    <t>МОУ-СОШ №1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</si>
  <si>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</si>
  <si>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</si>
  <si>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</si>
  <si>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</si>
  <si>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Шилин Александр Юрьевич</t>
  </si>
  <si>
    <t>8б</t>
  </si>
  <si>
    <t>призёр</t>
  </si>
  <si>
    <t>МОУ-СОШ с.Кистендей</t>
  </si>
  <si>
    <t>Шапошникова Наталья Сергеевна</t>
  </si>
  <si>
    <t>9а</t>
  </si>
  <si>
    <t>Москвичёв Антон Алексеевич</t>
  </si>
  <si>
    <t>Часть 2</t>
  </si>
  <si>
    <t>Часть 3</t>
  </si>
  <si>
    <t xml:space="preserve">МОУ-СОШ с.Семёновка </t>
  </si>
  <si>
    <t>Патрикеева Анастасия Алексеевна</t>
  </si>
  <si>
    <t>МОУ-ООШ с.Львовка</t>
  </si>
  <si>
    <t>Тарасов Сергей Владимирович</t>
  </si>
  <si>
    <t>МОУ-СОШ с.Росташи</t>
  </si>
  <si>
    <t>Брага Виктория Михайловна</t>
  </si>
  <si>
    <t>МОУ-СОШ с.Семёновка</t>
  </si>
  <si>
    <t>Оганесян Ани Араратовна</t>
  </si>
  <si>
    <t>11а</t>
  </si>
  <si>
    <t>Лазуткина Анна Юрьевна</t>
  </si>
  <si>
    <t>Протоколы жюри муниципального этапа Всероссийской олимпиады школьников по обществознанию 2011г. 7 класс</t>
  </si>
  <si>
    <t>Повестка: утверждение результатов муниципального этапа Всероссийской олимпиады школьников по обществознанию   7 класс</t>
  </si>
  <si>
    <t>Решили: утвердить результаты муниципального этапа Всероссийской олимпиады школьников по обществознанию  7 класс</t>
  </si>
  <si>
    <t>Решили: утвердить результаты муниципального этапа Всероссийской олимпиады школьников по обществознанию 8 класс</t>
  </si>
  <si>
    <t>Повестка: утверждение результатов муниципального этапа Всероссийской олимпиады школьников по обществознанию  8 класс</t>
  </si>
  <si>
    <t>Повестка: утверждение результатов муниципального этапа Всероссийской олимпиады школьников по обществознанию   9 класс</t>
  </si>
  <si>
    <t>Решили: утвердить результаты муниципального этапа Всероссийской олимпиады школьников по обществознанию 9 класс</t>
  </si>
  <si>
    <t>Повестка: утверждение результатов муниципального этапа Всероссийской олимпиады школьников по обществознанию   10 класс</t>
  </si>
  <si>
    <t>Решили: утвердить результаты муниципального этапа Всероссийской олимпиады школьников по обществознанию 10 класс</t>
  </si>
  <si>
    <t>Повестка: утверждение результатов муниципального этапа Всероссийской олимпиады школьников по обществознанию   11 класс</t>
  </si>
  <si>
    <t>Решили: утвердить результаты муниципального этапа Всероссийской олимпиады школьников по обществознанию 11 класс</t>
  </si>
  <si>
    <t>Протоколы жюри муниципального этапа Всероссийской олимпиады школьников по обществознанию  2011г. 9 класс</t>
  </si>
  <si>
    <t>Протоколы жюри муниципального этапа Всероссийской олимпиады школьников по обществознанию 2011г. 8 класс</t>
  </si>
  <si>
    <t>Кулакова Т.М.</t>
  </si>
  <si>
    <t>Часть 4</t>
  </si>
  <si>
    <t>Вяткина Юлия</t>
  </si>
  <si>
    <t>МОУ-СОШ с.Чиганак</t>
  </si>
  <si>
    <t>Косарева И.В.</t>
  </si>
  <si>
    <t>Клыкова Юлия Игоревна</t>
  </si>
  <si>
    <t>7б</t>
  </si>
  <si>
    <t>Сенченкова Анастасия Игоревна</t>
  </si>
  <si>
    <t xml:space="preserve">МОУ-ООШ  с.Подгорное </t>
  </si>
  <si>
    <t>Арбекова Ж.В.</t>
  </si>
  <si>
    <t>Быков Антон Николаевич</t>
  </si>
  <si>
    <t>Кудинова Л.Н.</t>
  </si>
  <si>
    <t>Шумарина Людмила Евгеньевна</t>
  </si>
  <si>
    <t>Горбачёв В.В.</t>
  </si>
  <si>
    <t xml:space="preserve">Гоголев Владимир Семёнович </t>
  </si>
  <si>
    <t>Плеханов В.Я.</t>
  </si>
  <si>
    <t>Беляков Александр Сергеевич</t>
  </si>
  <si>
    <t>Бурлаков Дмитрий Александрович</t>
  </si>
  <si>
    <t>максимальное количество баллов  71</t>
  </si>
  <si>
    <t>23 ноября, 2011 года</t>
  </si>
  <si>
    <t>Присутствовали: 5 членов жюри</t>
  </si>
  <si>
    <t xml:space="preserve">Желнова Ольга Анатольевна- учитель истории МОУ-ООШ с.Львовка </t>
  </si>
  <si>
    <t>Честнов Алексей Юрьевич- учитель истории МОУ-СОШ №2 г.Аркадака</t>
  </si>
  <si>
    <t>Сухова Ирина Викторовна- учитель истории МОУ-СОШ №3 г.Аркадака</t>
  </si>
  <si>
    <t>Кунахова Наталья Викторовна -учитель истории МОУ-СОШ №2 г.Аркадака</t>
  </si>
  <si>
    <t>Трифанова Татьяна Ивановна- учитель истории МОУ-СОШ №1 г.Аркадака</t>
  </si>
  <si>
    <t>Глинкова С.А.</t>
  </si>
  <si>
    <t>максимальное количество баллов  200</t>
  </si>
  <si>
    <t>Бондаренко Светлана Валерьевна</t>
  </si>
  <si>
    <t>Честнов А.Ю.</t>
  </si>
  <si>
    <t>Проневский Илья Дмитриевич</t>
  </si>
  <si>
    <t>Сухова И.В.</t>
  </si>
  <si>
    <t>Тестов Олег Николаевич</t>
  </si>
  <si>
    <t>МОУ-СОШ с.Новосельское</t>
  </si>
  <si>
    <t>Иванова Елена Владимировна</t>
  </si>
  <si>
    <t>Желнова О.А.</t>
  </si>
  <si>
    <t>Комкова Вера Сергеевна</t>
  </si>
  <si>
    <t>Быков В.Ю.</t>
  </si>
  <si>
    <t>Ржаницын Владислав Алексеевич</t>
  </si>
  <si>
    <t>Трифанова Т.И.</t>
  </si>
  <si>
    <t>Руссу Павел Сергеевич</t>
  </si>
  <si>
    <t>Карпов Владислав Игоревич</t>
  </si>
  <si>
    <t>Карпов И.П.</t>
  </si>
  <si>
    <t>Абраменкова Дарья Александровна</t>
  </si>
  <si>
    <t>Баринова Анастасия Павловна</t>
  </si>
  <si>
    <t>МОУ-ООШ с. Подгорное</t>
  </si>
  <si>
    <t>Протоколы жюри муниципального этапа Всероссийской олимпиады школьников по обществознанию  2011г.10 класс</t>
  </si>
  <si>
    <t>Чекунаева Татьяна Игоревна</t>
  </si>
  <si>
    <t>Улыбина Анастасия Александровна</t>
  </si>
  <si>
    <t>Князева Татьяна Александровна</t>
  </si>
  <si>
    <t>Хохлёнкова Татьяна Александровна</t>
  </si>
  <si>
    <t>Штапова Татьяна Алексеевна</t>
  </si>
  <si>
    <t>Тимченко Александр Александрович</t>
  </si>
  <si>
    <t>Грибкова Ксения Алексеевна</t>
  </si>
  <si>
    <t>Артамонова Алёна Николаевна</t>
  </si>
  <si>
    <t>Турухин Денис Игоревич</t>
  </si>
  <si>
    <t>Протоколы жюри муниципального этапа Всероссийской олимпиады школьников по обществознанию  2011г.11 класс</t>
  </si>
  <si>
    <t>Шишканова Елена Сергеевна</t>
  </si>
  <si>
    <t>Люкшина Светлана Владимировна</t>
  </si>
  <si>
    <t>Богомолова Наталья Олеговна</t>
  </si>
  <si>
    <t>Кунахова Н.В.</t>
  </si>
  <si>
    <t>Генза Екатерина Владимировна</t>
  </si>
  <si>
    <t>Кирилова Кристина Александровна</t>
  </si>
  <si>
    <t>11б</t>
  </si>
  <si>
    <t>Севостьянова Полина Сергеевна</t>
  </si>
  <si>
    <t>Спиренкова Мария Владимировна</t>
  </si>
  <si>
    <t>Лидина Н.В.</t>
  </si>
  <si>
    <t>Шамов Алексей Юрьевич</t>
  </si>
  <si>
    <t>23 ноября  2011 года</t>
  </si>
  <si>
    <t>Абдурахманов Эльвин Эльдениз Оглы</t>
  </si>
  <si>
    <t>Поздеева Алеся Александровна</t>
  </si>
  <si>
    <t>Пысина Марина</t>
  </si>
  <si>
    <t>Гришина Светлана Владимировна</t>
  </si>
  <si>
    <t>Бондаренко Кристина Алексеевна</t>
  </si>
  <si>
    <t>8 б</t>
  </si>
  <si>
    <t>Наумова Мария Сергеевна</t>
  </si>
  <si>
    <t>МОУ-СОШ с. Семёновка</t>
  </si>
  <si>
    <t>Шишков Никита Александрович</t>
  </si>
  <si>
    <t xml:space="preserve">МОУ-СОШ № 2 </t>
  </si>
  <si>
    <t>Ильязов Рустам Тагирович</t>
  </si>
  <si>
    <t>Горемыко Владислав Михайлович</t>
  </si>
  <si>
    <t>Гашников Михаил Павлович</t>
  </si>
  <si>
    <t>МОУ-СОШ с. Красное Знамя</t>
  </si>
  <si>
    <t>Екатеринушкина Н.Н</t>
  </si>
  <si>
    <t>Буянова Н.И.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</si>
</sst>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7" xfId="0" applyBorder="1"/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2" fillId="0" borderId="0" xfId="0" applyFont="1"/>
    <xf numFmtId="0" fontId="13" fillId="0" borderId="7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0" fontId="6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/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4" xfId="0" applyBorder="1" applyAlignment="1"/>
    <xf numFmtId="0" fontId="0" fillId="0" borderId="5" xfId="0" applyBorder="1" applyAlignment="1"/>
    <xf numFmtId="0" fontId="11" fillId="0" borderId="0" xfId="0" applyFont="1" applyAlignment="1">
      <alignment wrapText="1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B144"/>
  <sheetViews>
    <sheetView tabSelected="1" topLeftCell="A31" workbookViewId="0">
      <selection activeCell="Q137" sqref="Q137"/>
    </sheetView>
  </sheetViews>
  <sheetFormatPr defaultRowHeight="15"/>
  <cols>
    <col min="1" max="1" width="5.42578125" customWidth="1"/>
    <col min="2" max="2" width="22.85546875" customWidth="1"/>
    <col min="3" max="3" width="7.7109375" customWidth="1"/>
    <col min="4" max="4" width="15.7109375" customWidth="1"/>
    <col min="5" max="5" width="13" customWidth="1"/>
    <col min="6" max="6" width="5.42578125" customWidth="1"/>
    <col min="7" max="7" width="5.5703125" customWidth="1"/>
    <col min="8" max="8" width="5.28515625" customWidth="1"/>
    <col min="9" max="9" width="5.140625" customWidth="1"/>
    <col min="10" max="10" width="5.5703125" customWidth="1"/>
    <col min="11" max="12" width="5.85546875" customWidth="1"/>
    <col min="13" max="13" width="4.42578125" customWidth="1"/>
    <col min="14" max="14" width="5.5703125" customWidth="1"/>
    <col min="15" max="15" width="7.42578125" customWidth="1"/>
    <col min="16" max="16" width="7.28515625" customWidth="1"/>
    <col min="17" max="17" width="5.140625" customWidth="1"/>
    <col min="18" max="18" width="9.5703125" customWidth="1"/>
    <col min="19" max="19" width="5.28515625" customWidth="1"/>
    <col min="20" max="20" width="5.42578125" customWidth="1"/>
    <col min="21" max="21" width="5.85546875" customWidth="1"/>
    <col min="22" max="22" width="5.28515625" customWidth="1"/>
    <col min="23" max="23" width="4.85546875" customWidth="1"/>
    <col min="24" max="24" width="5.140625" customWidth="1"/>
    <col min="25" max="25" width="5.5703125" customWidth="1"/>
    <col min="26" max="26" width="9.5703125" customWidth="1"/>
    <col min="27" max="27" width="8.7109375" customWidth="1"/>
    <col min="28" max="28" width="9.85546875" customWidth="1"/>
    <col min="29" max="29" width="8.28515625" customWidth="1"/>
    <col min="30" max="30" width="5.85546875" customWidth="1"/>
    <col min="31" max="31" width="7.85546875" customWidth="1"/>
    <col min="32" max="32" width="6" customWidth="1"/>
    <col min="33" max="33" width="6.28515625" customWidth="1"/>
    <col min="34" max="34" width="5.7109375" customWidth="1"/>
    <col min="35" max="35" width="5.85546875" customWidth="1"/>
    <col min="36" max="36" width="5.7109375" customWidth="1"/>
    <col min="37" max="37" width="5" customWidth="1"/>
    <col min="38" max="38" width="6.42578125" customWidth="1"/>
    <col min="39" max="39" width="5" customWidth="1"/>
    <col min="40" max="40" width="6.140625" customWidth="1"/>
    <col min="41" max="41" width="5.28515625" customWidth="1"/>
    <col min="42" max="42" width="6.28515625" customWidth="1"/>
    <col min="43" max="43" width="5.7109375" customWidth="1"/>
    <col min="44" max="44" width="7.42578125" customWidth="1"/>
    <col min="45" max="45" width="5.85546875" customWidth="1"/>
    <col min="46" max="46" width="6.5703125" customWidth="1"/>
    <col min="47" max="47" width="6.7109375" customWidth="1"/>
    <col min="48" max="48" width="6.42578125" customWidth="1"/>
    <col min="49" max="49" width="7.7109375" customWidth="1"/>
    <col min="50" max="50" width="7" customWidth="1"/>
    <col min="51" max="51" width="6.42578125" customWidth="1"/>
    <col min="52" max="52" width="6.85546875" customWidth="1"/>
    <col min="53" max="53" width="5.42578125" customWidth="1"/>
    <col min="54" max="54" width="6.28515625" customWidth="1"/>
  </cols>
  <sheetData>
    <row r="2" spans="1:43" ht="26.25" customHeight="1">
      <c r="A2" s="51" t="s">
        <v>39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2"/>
      <c r="U2" s="52"/>
      <c r="V2" s="52"/>
      <c r="W2" s="52"/>
      <c r="X2" s="52"/>
      <c r="Y2" s="52"/>
      <c r="Z2" s="5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15.7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43" ht="15.75">
      <c r="A4" s="53" t="s">
        <v>120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43" ht="15.75">
      <c r="A5" s="54" t="s">
        <v>72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43" ht="15.75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43" ht="15.75">
      <c r="A7" s="55" t="s">
        <v>40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43" ht="15.75">
      <c r="A8" s="69" t="s">
        <v>41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0"/>
      <c r="Q8" s="70"/>
      <c r="R8" s="70"/>
    </row>
    <row r="9" spans="1:43" ht="15.75">
      <c r="A9" s="56" t="s">
        <v>2</v>
      </c>
      <c r="B9" s="58" t="s">
        <v>3</v>
      </c>
      <c r="C9" s="58" t="s">
        <v>4</v>
      </c>
      <c r="D9" s="58" t="s">
        <v>5</v>
      </c>
      <c r="E9" s="60" t="s">
        <v>6</v>
      </c>
      <c r="F9" s="62"/>
      <c r="G9" s="63"/>
      <c r="H9" s="63"/>
      <c r="I9" s="63"/>
      <c r="J9" s="63"/>
      <c r="K9" s="63"/>
      <c r="L9" s="63"/>
      <c r="M9" s="63"/>
      <c r="N9" s="63"/>
      <c r="O9" s="63"/>
      <c r="P9" s="71"/>
      <c r="Q9" s="71"/>
      <c r="R9" s="71"/>
      <c r="S9" s="71"/>
      <c r="T9" s="71"/>
      <c r="U9" s="71"/>
      <c r="V9" s="71"/>
      <c r="W9" s="71"/>
      <c r="X9" s="71"/>
      <c r="Y9" s="72"/>
      <c r="Z9" s="64" t="s">
        <v>27</v>
      </c>
      <c r="AA9" s="64" t="s">
        <v>28</v>
      </c>
      <c r="AB9" s="64" t="s">
        <v>53</v>
      </c>
      <c r="AC9" s="65" t="s">
        <v>7</v>
      </c>
      <c r="AD9" s="67" t="s">
        <v>8</v>
      </c>
      <c r="AE9" s="67" t="s">
        <v>9</v>
      </c>
    </row>
    <row r="10" spans="1:43" ht="15.75">
      <c r="A10" s="57"/>
      <c r="B10" s="59"/>
      <c r="C10" s="59"/>
      <c r="D10" s="59"/>
      <c r="E10" s="61"/>
      <c r="F10" s="2">
        <v>1</v>
      </c>
      <c r="G10" s="2">
        <v>2</v>
      </c>
      <c r="H10" s="2">
        <v>3</v>
      </c>
      <c r="I10" s="2">
        <v>4</v>
      </c>
      <c r="J10" s="2">
        <v>5</v>
      </c>
      <c r="K10" s="2">
        <v>6</v>
      </c>
      <c r="L10" s="2">
        <v>7</v>
      </c>
      <c r="M10" s="2">
        <v>8</v>
      </c>
      <c r="N10" s="2">
        <v>9</v>
      </c>
      <c r="O10" s="2">
        <v>10</v>
      </c>
      <c r="P10" s="3">
        <v>11</v>
      </c>
      <c r="Q10" s="3">
        <v>12</v>
      </c>
      <c r="R10" s="3">
        <v>13</v>
      </c>
      <c r="S10" s="3">
        <v>14</v>
      </c>
      <c r="T10" s="3">
        <v>15</v>
      </c>
      <c r="U10" s="3">
        <v>16</v>
      </c>
      <c r="V10" s="3">
        <v>17</v>
      </c>
      <c r="W10" s="3">
        <v>18</v>
      </c>
      <c r="X10" s="3">
        <v>19</v>
      </c>
      <c r="Y10" s="3">
        <v>20</v>
      </c>
      <c r="Z10" s="64"/>
      <c r="AA10" s="64"/>
      <c r="AB10" s="64"/>
      <c r="AC10" s="66"/>
      <c r="AD10" s="68"/>
      <c r="AE10" s="68"/>
    </row>
    <row r="11" spans="1:43" ht="29.25" customHeight="1">
      <c r="A11" s="4">
        <v>2</v>
      </c>
      <c r="B11" s="5" t="s">
        <v>54</v>
      </c>
      <c r="C11" s="5">
        <v>7</v>
      </c>
      <c r="D11" s="6" t="s">
        <v>55</v>
      </c>
      <c r="E11" s="5" t="s">
        <v>56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>
        <v>0</v>
      </c>
      <c r="M11" s="6">
        <v>1</v>
      </c>
      <c r="N11" s="6">
        <v>1</v>
      </c>
      <c r="O11" s="6">
        <v>1</v>
      </c>
      <c r="P11" s="7">
        <v>1</v>
      </c>
      <c r="Q11" s="7">
        <v>1</v>
      </c>
      <c r="R11" s="7">
        <v>1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0</v>
      </c>
      <c r="Y11" s="7">
        <v>1</v>
      </c>
      <c r="Z11" s="8">
        <v>6</v>
      </c>
      <c r="AA11" s="8">
        <v>5</v>
      </c>
      <c r="AB11" s="8">
        <v>10</v>
      </c>
      <c r="AC11" s="8">
        <f t="shared" ref="AC11:AC20" si="0">SUM(F11:AB11)</f>
        <v>39</v>
      </c>
      <c r="AD11" s="9">
        <v>1</v>
      </c>
      <c r="AE11" s="9" t="s">
        <v>12</v>
      </c>
    </row>
    <row r="12" spans="1:43" ht="35.25" customHeight="1">
      <c r="A12" s="4">
        <v>1</v>
      </c>
      <c r="B12" s="5" t="s">
        <v>14</v>
      </c>
      <c r="C12" s="5" t="s">
        <v>10</v>
      </c>
      <c r="D12" s="6" t="s">
        <v>11</v>
      </c>
      <c r="E12" s="5" t="s">
        <v>52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6">
        <v>0</v>
      </c>
      <c r="M12" s="6">
        <v>1</v>
      </c>
      <c r="N12" s="6">
        <v>1</v>
      </c>
      <c r="O12" s="6">
        <v>0</v>
      </c>
      <c r="P12" s="13">
        <v>1</v>
      </c>
      <c r="Q12" s="13">
        <v>1</v>
      </c>
      <c r="R12" s="13">
        <v>1</v>
      </c>
      <c r="S12" s="13">
        <v>1</v>
      </c>
      <c r="T12" s="13">
        <v>1</v>
      </c>
      <c r="U12" s="13">
        <v>1</v>
      </c>
      <c r="V12" s="13">
        <v>0</v>
      </c>
      <c r="W12" s="13">
        <v>1</v>
      </c>
      <c r="X12" s="13">
        <v>1</v>
      </c>
      <c r="Y12" s="13">
        <v>1</v>
      </c>
      <c r="Z12" s="8">
        <v>4</v>
      </c>
      <c r="AA12" s="9">
        <v>7</v>
      </c>
      <c r="AB12" s="9">
        <v>10</v>
      </c>
      <c r="AC12" s="8">
        <f t="shared" si="0"/>
        <v>38</v>
      </c>
      <c r="AD12" s="9">
        <v>2</v>
      </c>
      <c r="AE12" s="9" t="s">
        <v>22</v>
      </c>
    </row>
    <row r="13" spans="1:43" ht="36" customHeight="1">
      <c r="A13" s="4">
        <v>3</v>
      </c>
      <c r="B13" s="5" t="s">
        <v>57</v>
      </c>
      <c r="C13" s="5" t="s">
        <v>58</v>
      </c>
      <c r="D13" s="6" t="s">
        <v>11</v>
      </c>
      <c r="E13" s="5" t="s">
        <v>52</v>
      </c>
      <c r="F13" s="6">
        <v>1</v>
      </c>
      <c r="G13" s="6">
        <v>1</v>
      </c>
      <c r="H13" s="6">
        <v>1</v>
      </c>
      <c r="I13" s="6">
        <v>0</v>
      </c>
      <c r="J13" s="6">
        <v>1</v>
      </c>
      <c r="K13" s="6">
        <v>0</v>
      </c>
      <c r="L13" s="6">
        <v>1</v>
      </c>
      <c r="M13" s="6">
        <v>0</v>
      </c>
      <c r="N13" s="6">
        <v>1</v>
      </c>
      <c r="O13" s="6">
        <v>0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0">
        <v>1</v>
      </c>
      <c r="Z13" s="8">
        <v>4</v>
      </c>
      <c r="AA13" s="8">
        <v>10</v>
      </c>
      <c r="AB13" s="8">
        <v>8</v>
      </c>
      <c r="AC13" s="8">
        <f t="shared" si="0"/>
        <v>38</v>
      </c>
      <c r="AD13" s="9">
        <v>2</v>
      </c>
      <c r="AE13" s="9" t="s">
        <v>22</v>
      </c>
    </row>
    <row r="14" spans="1:43" ht="35.25" customHeight="1">
      <c r="A14" s="4">
        <v>4</v>
      </c>
      <c r="B14" s="5" t="s">
        <v>59</v>
      </c>
      <c r="C14" s="5">
        <v>7</v>
      </c>
      <c r="D14" s="6" t="s">
        <v>60</v>
      </c>
      <c r="E14" s="5" t="s">
        <v>61</v>
      </c>
      <c r="F14" s="6">
        <v>1</v>
      </c>
      <c r="G14" s="6">
        <v>0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0</v>
      </c>
      <c r="N14" s="6">
        <v>1</v>
      </c>
      <c r="O14" s="6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0">
        <v>1</v>
      </c>
      <c r="Z14" s="8">
        <v>4</v>
      </c>
      <c r="AA14" s="8">
        <v>8</v>
      </c>
      <c r="AB14" s="8">
        <v>7</v>
      </c>
      <c r="AC14" s="8">
        <f t="shared" si="0"/>
        <v>37</v>
      </c>
      <c r="AD14" s="9">
        <v>3</v>
      </c>
      <c r="AE14" s="9" t="s">
        <v>22</v>
      </c>
    </row>
    <row r="15" spans="1:43" ht="41.25" customHeight="1">
      <c r="A15" s="4">
        <v>5</v>
      </c>
      <c r="B15" s="5" t="s">
        <v>62</v>
      </c>
      <c r="C15" s="5">
        <v>7</v>
      </c>
      <c r="D15" s="6" t="s">
        <v>15</v>
      </c>
      <c r="E15" s="5" t="s">
        <v>63</v>
      </c>
      <c r="F15" s="6">
        <v>1</v>
      </c>
      <c r="G15" s="6">
        <v>1</v>
      </c>
      <c r="H15" s="6">
        <v>0</v>
      </c>
      <c r="I15" s="6">
        <v>1</v>
      </c>
      <c r="J15" s="6">
        <v>1</v>
      </c>
      <c r="K15" s="6">
        <v>1</v>
      </c>
      <c r="L15" s="6">
        <v>0</v>
      </c>
      <c r="M15" s="6">
        <v>1</v>
      </c>
      <c r="N15" s="6">
        <v>1</v>
      </c>
      <c r="O15" s="6">
        <v>1</v>
      </c>
      <c r="P15" s="10">
        <v>1</v>
      </c>
      <c r="Q15" s="10">
        <v>1</v>
      </c>
      <c r="R15" s="10">
        <v>1</v>
      </c>
      <c r="S15" s="10">
        <v>0</v>
      </c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10">
        <v>1</v>
      </c>
      <c r="Z15" s="8">
        <v>2</v>
      </c>
      <c r="AA15" s="8">
        <v>5</v>
      </c>
      <c r="AB15" s="8">
        <v>8</v>
      </c>
      <c r="AC15" s="8">
        <f t="shared" si="0"/>
        <v>32</v>
      </c>
      <c r="AD15" s="9">
        <v>4</v>
      </c>
      <c r="AE15" s="13"/>
    </row>
    <row r="16" spans="1:43" ht="39" customHeight="1">
      <c r="A16" s="4">
        <v>6</v>
      </c>
      <c r="B16" s="5" t="s">
        <v>64</v>
      </c>
      <c r="C16" s="5" t="s">
        <v>10</v>
      </c>
      <c r="D16" s="6" t="s">
        <v>13</v>
      </c>
      <c r="E16" s="5" t="s">
        <v>65</v>
      </c>
      <c r="F16" s="6">
        <v>1</v>
      </c>
      <c r="G16" s="6">
        <v>1</v>
      </c>
      <c r="H16" s="6">
        <v>1</v>
      </c>
      <c r="I16" s="6">
        <v>0</v>
      </c>
      <c r="J16" s="6">
        <v>1</v>
      </c>
      <c r="K16" s="6">
        <v>1</v>
      </c>
      <c r="L16" s="6">
        <v>1</v>
      </c>
      <c r="M16" s="6">
        <v>1</v>
      </c>
      <c r="N16" s="6">
        <v>1</v>
      </c>
      <c r="O16" s="6">
        <v>1</v>
      </c>
      <c r="P16" s="10">
        <v>1</v>
      </c>
      <c r="Q16" s="10">
        <v>1</v>
      </c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1</v>
      </c>
      <c r="Y16" s="10">
        <v>1</v>
      </c>
      <c r="Z16" s="12">
        <v>4</v>
      </c>
      <c r="AA16" s="8">
        <v>4</v>
      </c>
      <c r="AB16" s="8">
        <v>0</v>
      </c>
      <c r="AC16" s="8">
        <f t="shared" si="0"/>
        <v>27</v>
      </c>
      <c r="AD16" s="9">
        <v>5</v>
      </c>
      <c r="AE16" s="9"/>
    </row>
    <row r="17" spans="1:45" ht="39" customHeight="1">
      <c r="A17" s="4">
        <v>7</v>
      </c>
      <c r="B17" s="5" t="s">
        <v>66</v>
      </c>
      <c r="C17" s="5">
        <v>7</v>
      </c>
      <c r="D17" s="6" t="s">
        <v>35</v>
      </c>
      <c r="E17" s="5" t="s">
        <v>67</v>
      </c>
      <c r="F17" s="6">
        <v>1</v>
      </c>
      <c r="G17" s="6">
        <v>0</v>
      </c>
      <c r="H17" s="6">
        <v>1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0</v>
      </c>
      <c r="T17" s="6">
        <v>0</v>
      </c>
      <c r="U17" s="6">
        <v>0</v>
      </c>
      <c r="V17" s="6">
        <v>0</v>
      </c>
      <c r="W17" s="6">
        <v>1</v>
      </c>
      <c r="X17" s="6">
        <v>1</v>
      </c>
      <c r="Y17" s="6">
        <v>1</v>
      </c>
      <c r="Z17" s="8">
        <v>2</v>
      </c>
      <c r="AA17" s="8">
        <v>0</v>
      </c>
      <c r="AB17" s="8">
        <v>10</v>
      </c>
      <c r="AC17" s="8">
        <f t="shared" si="0"/>
        <v>27</v>
      </c>
      <c r="AD17" s="9">
        <v>6</v>
      </c>
      <c r="AE17" s="9"/>
    </row>
    <row r="18" spans="1:45" ht="36" customHeight="1">
      <c r="A18" s="4">
        <v>8</v>
      </c>
      <c r="B18" s="5" t="s">
        <v>26</v>
      </c>
      <c r="C18" s="5" t="s">
        <v>10</v>
      </c>
      <c r="D18" s="6" t="s">
        <v>13</v>
      </c>
      <c r="E18" s="5" t="s">
        <v>65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0</v>
      </c>
      <c r="Q18" s="6">
        <v>1</v>
      </c>
      <c r="R18" s="6">
        <v>1</v>
      </c>
      <c r="S18" s="6">
        <v>0</v>
      </c>
      <c r="T18" s="6">
        <v>1</v>
      </c>
      <c r="U18" s="6">
        <v>1</v>
      </c>
      <c r="V18" s="6">
        <v>0</v>
      </c>
      <c r="W18" s="6">
        <v>1</v>
      </c>
      <c r="X18" s="6">
        <v>1</v>
      </c>
      <c r="Y18" s="6">
        <v>0</v>
      </c>
      <c r="Z18" s="8">
        <v>2</v>
      </c>
      <c r="AA18" s="8">
        <v>4</v>
      </c>
      <c r="AB18" s="8">
        <v>5</v>
      </c>
      <c r="AC18" s="8">
        <f t="shared" si="0"/>
        <v>27</v>
      </c>
      <c r="AD18" s="9">
        <v>7</v>
      </c>
      <c r="AE18" s="9"/>
    </row>
    <row r="19" spans="1:45" ht="36" customHeight="1">
      <c r="A19" s="4">
        <v>9</v>
      </c>
      <c r="B19" s="5" t="s">
        <v>68</v>
      </c>
      <c r="C19" s="5">
        <v>7</v>
      </c>
      <c r="D19" s="6" t="s">
        <v>15</v>
      </c>
      <c r="E19" s="5" t="s">
        <v>63</v>
      </c>
      <c r="F19" s="6">
        <v>1</v>
      </c>
      <c r="G19" s="6">
        <v>0</v>
      </c>
      <c r="H19" s="6">
        <v>1</v>
      </c>
      <c r="I19" s="6">
        <v>1</v>
      </c>
      <c r="J19" s="6">
        <v>0</v>
      </c>
      <c r="K19" s="6">
        <v>1</v>
      </c>
      <c r="L19" s="6">
        <v>0</v>
      </c>
      <c r="M19" s="6">
        <v>1</v>
      </c>
      <c r="N19" s="6">
        <v>1</v>
      </c>
      <c r="O19" s="6">
        <v>1</v>
      </c>
      <c r="P19" s="6">
        <v>1</v>
      </c>
      <c r="Q19" s="6">
        <v>1</v>
      </c>
      <c r="R19" s="6">
        <v>1</v>
      </c>
      <c r="S19" s="6">
        <v>0</v>
      </c>
      <c r="T19" s="6">
        <v>0</v>
      </c>
      <c r="U19" s="6">
        <v>0</v>
      </c>
      <c r="V19" s="6">
        <v>1</v>
      </c>
      <c r="W19" s="6">
        <v>0</v>
      </c>
      <c r="X19" s="6">
        <v>0</v>
      </c>
      <c r="Y19" s="6">
        <v>1</v>
      </c>
      <c r="Z19" s="8">
        <v>2</v>
      </c>
      <c r="AA19" s="8">
        <v>5</v>
      </c>
      <c r="AB19" s="8">
        <v>6</v>
      </c>
      <c r="AC19" s="8">
        <f t="shared" si="0"/>
        <v>25</v>
      </c>
      <c r="AD19" s="9">
        <v>8</v>
      </c>
      <c r="AE19" s="9"/>
    </row>
    <row r="20" spans="1:45" ht="33.75" customHeight="1">
      <c r="A20" s="4">
        <v>10</v>
      </c>
      <c r="B20" s="5" t="s">
        <v>69</v>
      </c>
      <c r="C20" s="5" t="s">
        <v>10</v>
      </c>
      <c r="D20" s="6" t="s">
        <v>13</v>
      </c>
      <c r="E20" s="5" t="s">
        <v>65</v>
      </c>
      <c r="F20" s="6">
        <v>0</v>
      </c>
      <c r="G20" s="6">
        <v>0</v>
      </c>
      <c r="H20" s="6">
        <v>1</v>
      </c>
      <c r="I20" s="6">
        <v>0</v>
      </c>
      <c r="J20" s="6">
        <v>0</v>
      </c>
      <c r="K20" s="6">
        <v>1</v>
      </c>
      <c r="L20" s="6">
        <v>1</v>
      </c>
      <c r="M20" s="6">
        <v>0</v>
      </c>
      <c r="N20" s="6">
        <v>1</v>
      </c>
      <c r="O20" s="6">
        <v>0</v>
      </c>
      <c r="P20" s="6">
        <v>1</v>
      </c>
      <c r="Q20" s="6">
        <v>1</v>
      </c>
      <c r="R20" s="6">
        <v>0</v>
      </c>
      <c r="S20" s="6">
        <v>1</v>
      </c>
      <c r="T20" s="6">
        <v>1</v>
      </c>
      <c r="U20" s="6">
        <v>0</v>
      </c>
      <c r="V20" s="6">
        <v>0</v>
      </c>
      <c r="W20" s="6">
        <v>0</v>
      </c>
      <c r="X20" s="6">
        <v>1</v>
      </c>
      <c r="Y20" s="6">
        <v>1</v>
      </c>
      <c r="Z20" s="8">
        <v>4</v>
      </c>
      <c r="AA20" s="8">
        <v>5</v>
      </c>
      <c r="AB20" s="8">
        <v>0</v>
      </c>
      <c r="AC20" s="8">
        <f t="shared" si="0"/>
        <v>19</v>
      </c>
      <c r="AD20" s="9">
        <v>9</v>
      </c>
      <c r="AE20" s="9"/>
    </row>
    <row r="22" spans="1:45" ht="15.75">
      <c r="A22" s="42" t="s">
        <v>70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</row>
    <row r="23" spans="1:45" ht="15.75">
      <c r="A23" s="44" t="s">
        <v>16</v>
      </c>
      <c r="B23" s="44"/>
      <c r="C23" s="44"/>
      <c r="D23" s="44"/>
      <c r="E23" s="45" t="s">
        <v>17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45" ht="15.75" customHeight="1">
      <c r="A24" s="14"/>
      <c r="B24" s="46" t="s">
        <v>18</v>
      </c>
      <c r="C24" s="46"/>
      <c r="D24" s="15"/>
      <c r="E24" s="47" t="s">
        <v>73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8"/>
      <c r="AQ24" s="48"/>
      <c r="AR24" s="48"/>
      <c r="AS24" s="48"/>
    </row>
    <row r="25" spans="1:45" ht="15.75" customHeight="1">
      <c r="A25" s="14"/>
      <c r="B25" s="49" t="s">
        <v>19</v>
      </c>
      <c r="C25" s="49"/>
      <c r="D25" s="16"/>
      <c r="E25" s="50" t="s">
        <v>74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48"/>
      <c r="AQ25" s="48"/>
      <c r="AR25" s="48"/>
      <c r="AS25" s="48"/>
    </row>
    <row r="26" spans="1:45" ht="15.75" customHeight="1">
      <c r="A26" s="14"/>
      <c r="B26" s="17"/>
      <c r="C26" s="18"/>
      <c r="D26" s="16"/>
      <c r="E26" s="47" t="s">
        <v>75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8"/>
      <c r="AQ26" s="48"/>
      <c r="AR26" s="48"/>
      <c r="AS26" s="48"/>
    </row>
    <row r="27" spans="1:45" ht="15.75">
      <c r="A27" s="14"/>
      <c r="B27" s="19"/>
      <c r="C27" s="20"/>
      <c r="D27" s="16"/>
      <c r="E27" s="50" t="s">
        <v>76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45" ht="15.75">
      <c r="D28" s="35"/>
      <c r="E28" s="41" t="s">
        <v>77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30" spans="1:45" ht="34.5" customHeight="1">
      <c r="A30" s="51" t="s">
        <v>51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</row>
    <row r="31" spans="1:45" ht="15.75">
      <c r="A31" s="53" t="s">
        <v>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45" ht="15.75">
      <c r="A32" s="53" t="s">
        <v>120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80" ht="15.75">
      <c r="A33" s="54" t="s">
        <v>72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80" ht="15.75">
      <c r="A34" s="50" t="s">
        <v>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80" ht="15.75">
      <c r="A35" s="55" t="s">
        <v>43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2"/>
      <c r="T35" s="52"/>
      <c r="U35" s="52"/>
      <c r="V35" s="52"/>
      <c r="W35" s="52"/>
    </row>
    <row r="36" spans="1:80" ht="15.75">
      <c r="A36" s="69" t="s">
        <v>42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70"/>
      <c r="Q36" s="70"/>
      <c r="R36" s="70"/>
    </row>
    <row r="37" spans="1:80" ht="15.75" customHeight="1">
      <c r="A37" s="56" t="s">
        <v>2</v>
      </c>
      <c r="B37" s="58" t="s">
        <v>3</v>
      </c>
      <c r="C37" s="58" t="s">
        <v>4</v>
      </c>
      <c r="D37" s="58" t="s">
        <v>5</v>
      </c>
      <c r="E37" s="60" t="s">
        <v>6</v>
      </c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71"/>
      <c r="Q37" s="71"/>
      <c r="R37" s="71"/>
      <c r="S37" s="71"/>
      <c r="T37" s="71"/>
      <c r="U37" s="71"/>
      <c r="V37" s="71"/>
      <c r="W37" s="71"/>
      <c r="X37" s="71"/>
      <c r="Y37" s="72"/>
      <c r="Z37" s="64" t="s">
        <v>27</v>
      </c>
      <c r="AA37" s="64" t="s">
        <v>28</v>
      </c>
      <c r="AB37" s="64" t="s">
        <v>53</v>
      </c>
      <c r="AC37" s="65" t="s">
        <v>7</v>
      </c>
      <c r="AD37" s="67" t="s">
        <v>8</v>
      </c>
      <c r="AE37" s="67" t="s">
        <v>9</v>
      </c>
      <c r="AH37" s="36"/>
      <c r="AI37" s="36"/>
      <c r="AJ37" s="36"/>
      <c r="AK37" s="74"/>
      <c r="AL37" s="74"/>
      <c r="AM37" s="74"/>
      <c r="AN37" s="74"/>
    </row>
    <row r="38" spans="1:80" s="21" customFormat="1" ht="15.75">
      <c r="A38" s="57"/>
      <c r="B38" s="59"/>
      <c r="C38" s="59"/>
      <c r="D38" s="59"/>
      <c r="E38" s="61"/>
      <c r="F38" s="2">
        <v>1</v>
      </c>
      <c r="G38" s="2">
        <v>2</v>
      </c>
      <c r="H38" s="2">
        <v>3</v>
      </c>
      <c r="I38" s="2">
        <v>4</v>
      </c>
      <c r="J38" s="2">
        <v>5</v>
      </c>
      <c r="K38" s="2">
        <v>6</v>
      </c>
      <c r="L38" s="2">
        <v>7</v>
      </c>
      <c r="M38" s="2">
        <v>8</v>
      </c>
      <c r="N38" s="2">
        <v>9</v>
      </c>
      <c r="O38" s="2">
        <v>10</v>
      </c>
      <c r="P38" s="3">
        <v>11</v>
      </c>
      <c r="Q38" s="3">
        <v>12</v>
      </c>
      <c r="R38" s="3">
        <v>13</v>
      </c>
      <c r="S38" s="3">
        <v>14</v>
      </c>
      <c r="T38" s="3">
        <v>15</v>
      </c>
      <c r="U38" s="3">
        <v>16</v>
      </c>
      <c r="V38" s="3">
        <v>17</v>
      </c>
      <c r="W38" s="3">
        <v>18</v>
      </c>
      <c r="X38" s="3">
        <v>19</v>
      </c>
      <c r="Y38" s="3">
        <v>20</v>
      </c>
      <c r="Z38" s="64"/>
      <c r="AA38" s="64"/>
      <c r="AB38" s="64"/>
      <c r="AC38" s="66"/>
      <c r="AD38" s="68"/>
      <c r="AE38" s="68"/>
      <c r="AF38"/>
      <c r="AG38"/>
      <c r="AH38" s="36"/>
      <c r="AI38" s="36"/>
      <c r="AJ38" s="36"/>
      <c r="AK38" s="36"/>
      <c r="AL38" s="36"/>
      <c r="AM38" s="36"/>
      <c r="AN38" s="36"/>
    </row>
    <row r="39" spans="1:80" ht="34.5" customHeight="1">
      <c r="A39" s="4">
        <v>1</v>
      </c>
      <c r="B39" s="25" t="s">
        <v>24</v>
      </c>
      <c r="C39" s="25">
        <v>8</v>
      </c>
      <c r="D39" s="26" t="s">
        <v>15</v>
      </c>
      <c r="E39" s="25" t="s">
        <v>63</v>
      </c>
      <c r="F39" s="6">
        <v>1</v>
      </c>
      <c r="G39" s="6">
        <v>1</v>
      </c>
      <c r="H39" s="6">
        <v>1</v>
      </c>
      <c r="I39" s="6">
        <v>1</v>
      </c>
      <c r="J39" s="6">
        <v>1</v>
      </c>
      <c r="K39" s="6">
        <v>1</v>
      </c>
      <c r="L39" s="6">
        <v>1</v>
      </c>
      <c r="M39" s="6">
        <v>1</v>
      </c>
      <c r="N39" s="6">
        <v>1</v>
      </c>
      <c r="O39" s="6">
        <v>1</v>
      </c>
      <c r="P39" s="7">
        <v>1</v>
      </c>
      <c r="Q39" s="7">
        <v>1</v>
      </c>
      <c r="R39" s="7">
        <v>1</v>
      </c>
      <c r="S39" s="7">
        <v>1</v>
      </c>
      <c r="T39" s="7">
        <v>1</v>
      </c>
      <c r="U39" s="7">
        <v>1</v>
      </c>
      <c r="V39" s="7">
        <v>1</v>
      </c>
      <c r="W39" s="7">
        <v>1</v>
      </c>
      <c r="X39" s="7">
        <v>1</v>
      </c>
      <c r="Y39" s="7">
        <v>1</v>
      </c>
      <c r="Z39" s="8">
        <v>4</v>
      </c>
      <c r="AA39" s="8">
        <v>17</v>
      </c>
      <c r="AB39" s="8">
        <v>10</v>
      </c>
      <c r="AC39" s="8">
        <f>SUM(F39:AB39)</f>
        <v>51</v>
      </c>
      <c r="AD39" s="9">
        <v>1</v>
      </c>
      <c r="AE39" s="9" t="s">
        <v>12</v>
      </c>
      <c r="AH39" s="36"/>
      <c r="AI39" s="36"/>
      <c r="AJ39" s="36"/>
      <c r="AK39" s="36"/>
      <c r="AL39" s="36"/>
      <c r="AM39" s="36"/>
      <c r="AN39" s="36"/>
    </row>
    <row r="40" spans="1:80" ht="28.5" customHeight="1">
      <c r="A40" s="4">
        <v>2</v>
      </c>
      <c r="B40" s="28" t="s">
        <v>20</v>
      </c>
      <c r="C40" s="28" t="s">
        <v>21</v>
      </c>
      <c r="D40" s="29" t="s">
        <v>13</v>
      </c>
      <c r="E40" s="27" t="s">
        <v>78</v>
      </c>
      <c r="F40" s="6">
        <v>1</v>
      </c>
      <c r="G40" s="6">
        <v>1</v>
      </c>
      <c r="H40" s="6">
        <v>1</v>
      </c>
      <c r="I40" s="6">
        <v>1</v>
      </c>
      <c r="J40" s="6">
        <v>1</v>
      </c>
      <c r="K40" s="6">
        <v>1</v>
      </c>
      <c r="L40" s="6">
        <v>1</v>
      </c>
      <c r="M40" s="6">
        <v>1</v>
      </c>
      <c r="N40" s="6">
        <v>1</v>
      </c>
      <c r="O40" s="6">
        <v>1</v>
      </c>
      <c r="P40" s="13">
        <v>1</v>
      </c>
      <c r="Q40" s="13">
        <v>1</v>
      </c>
      <c r="R40" s="13">
        <v>1</v>
      </c>
      <c r="S40" s="13">
        <v>1</v>
      </c>
      <c r="T40" s="13">
        <v>0</v>
      </c>
      <c r="U40" s="13">
        <v>1</v>
      </c>
      <c r="V40" s="13">
        <v>1</v>
      </c>
      <c r="W40" s="13">
        <v>1</v>
      </c>
      <c r="X40" s="13">
        <v>1</v>
      </c>
      <c r="Y40" s="13">
        <v>1</v>
      </c>
      <c r="Z40" s="8">
        <v>6</v>
      </c>
      <c r="AA40" s="9">
        <v>14</v>
      </c>
      <c r="AB40" s="9">
        <v>10</v>
      </c>
      <c r="AC40" s="8">
        <f t="shared" ref="AC40:AC46" si="1">SUM(F40:AB40)</f>
        <v>49</v>
      </c>
      <c r="AD40" s="9">
        <v>2</v>
      </c>
      <c r="AE40" s="9" t="s">
        <v>22</v>
      </c>
      <c r="AH40" s="36"/>
      <c r="AI40" s="36"/>
      <c r="AJ40" s="36"/>
      <c r="AK40" s="36"/>
      <c r="AL40" s="36"/>
      <c r="AM40" s="36"/>
      <c r="AN40" s="36"/>
    </row>
    <row r="41" spans="1:80" ht="30" customHeight="1">
      <c r="A41" s="4">
        <v>3</v>
      </c>
      <c r="B41" s="28" t="s">
        <v>123</v>
      </c>
      <c r="C41" s="28">
        <v>8</v>
      </c>
      <c r="D41" s="29" t="s">
        <v>11</v>
      </c>
      <c r="E41" s="30" t="s">
        <v>52</v>
      </c>
      <c r="F41" s="6">
        <v>1</v>
      </c>
      <c r="G41" s="6">
        <v>1</v>
      </c>
      <c r="H41" s="6">
        <v>1</v>
      </c>
      <c r="I41" s="6">
        <v>1</v>
      </c>
      <c r="J41" s="6">
        <v>1</v>
      </c>
      <c r="K41" s="6">
        <v>1</v>
      </c>
      <c r="L41" s="6">
        <v>1</v>
      </c>
      <c r="M41" s="6">
        <v>0</v>
      </c>
      <c r="N41" s="6">
        <v>1</v>
      </c>
      <c r="O41" s="6">
        <v>1</v>
      </c>
      <c r="P41" s="10">
        <v>1</v>
      </c>
      <c r="Q41" s="10">
        <v>1</v>
      </c>
      <c r="R41" s="10">
        <v>1</v>
      </c>
      <c r="S41" s="10">
        <v>1</v>
      </c>
      <c r="T41" s="10">
        <v>1</v>
      </c>
      <c r="U41" s="10">
        <v>1</v>
      </c>
      <c r="V41" s="10">
        <v>1</v>
      </c>
      <c r="W41" s="10">
        <v>1</v>
      </c>
      <c r="X41" s="10">
        <v>1</v>
      </c>
      <c r="Y41" s="10">
        <v>1</v>
      </c>
      <c r="Z41" s="8">
        <v>8</v>
      </c>
      <c r="AA41" s="8">
        <v>9</v>
      </c>
      <c r="AB41" s="8">
        <v>8</v>
      </c>
      <c r="AC41" s="8">
        <f t="shared" si="1"/>
        <v>44</v>
      </c>
      <c r="AD41" s="9">
        <v>3</v>
      </c>
      <c r="AE41" s="9" t="s">
        <v>22</v>
      </c>
      <c r="AH41" s="36"/>
      <c r="AI41" s="36"/>
      <c r="AJ41" s="36"/>
      <c r="AK41" s="36"/>
      <c r="AL41" s="36"/>
      <c r="AM41" s="36"/>
      <c r="AN41" s="36"/>
    </row>
    <row r="42" spans="1:80" s="24" customFormat="1" ht="31.5">
      <c r="A42" s="23">
        <v>4</v>
      </c>
      <c r="B42" s="31" t="s">
        <v>124</v>
      </c>
      <c r="C42" s="31">
        <v>8</v>
      </c>
      <c r="D42" s="26" t="s">
        <v>15</v>
      </c>
      <c r="E42" s="30" t="s">
        <v>63</v>
      </c>
      <c r="F42" s="6">
        <v>1</v>
      </c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0</v>
      </c>
      <c r="N42" s="6">
        <v>1</v>
      </c>
      <c r="O42" s="6">
        <v>1</v>
      </c>
      <c r="P42" s="10">
        <v>1</v>
      </c>
      <c r="Q42" s="10">
        <v>1</v>
      </c>
      <c r="R42" s="10">
        <v>1</v>
      </c>
      <c r="S42" s="10">
        <v>1</v>
      </c>
      <c r="T42" s="10">
        <v>1</v>
      </c>
      <c r="U42" s="10">
        <v>1</v>
      </c>
      <c r="V42" s="10">
        <v>1</v>
      </c>
      <c r="W42" s="10">
        <v>1</v>
      </c>
      <c r="X42" s="10">
        <v>1</v>
      </c>
      <c r="Y42" s="10">
        <v>1</v>
      </c>
      <c r="Z42" s="8">
        <v>6</v>
      </c>
      <c r="AA42" s="8">
        <v>11</v>
      </c>
      <c r="AB42" s="8">
        <v>8</v>
      </c>
      <c r="AC42" s="8">
        <f t="shared" si="1"/>
        <v>44</v>
      </c>
      <c r="AD42" s="9">
        <v>3</v>
      </c>
      <c r="AE42" s="9" t="s">
        <v>22</v>
      </c>
      <c r="AF42"/>
      <c r="AG42"/>
      <c r="AH42" s="37"/>
      <c r="AI42" s="37"/>
      <c r="AJ42" s="37"/>
      <c r="AK42" s="37"/>
      <c r="AL42" s="37"/>
      <c r="AM42" s="37"/>
      <c r="AN42" s="37"/>
    </row>
    <row r="43" spans="1:80" s="22" customFormat="1" ht="31.5">
      <c r="A43" s="22">
        <v>5</v>
      </c>
      <c r="B43" s="30" t="s">
        <v>125</v>
      </c>
      <c r="C43" s="30" t="s">
        <v>126</v>
      </c>
      <c r="D43" s="29" t="s">
        <v>11</v>
      </c>
      <c r="E43" s="30" t="s">
        <v>52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6">
        <v>1</v>
      </c>
      <c r="L43" s="6">
        <v>1</v>
      </c>
      <c r="M43" s="6">
        <v>1</v>
      </c>
      <c r="N43" s="6">
        <v>1</v>
      </c>
      <c r="O43" s="6">
        <v>1</v>
      </c>
      <c r="P43" s="10">
        <v>1</v>
      </c>
      <c r="Q43" s="10">
        <v>1</v>
      </c>
      <c r="R43" s="10">
        <v>1</v>
      </c>
      <c r="S43" s="10">
        <v>1</v>
      </c>
      <c r="T43" s="10">
        <v>1</v>
      </c>
      <c r="U43" s="10">
        <v>1</v>
      </c>
      <c r="V43" s="10">
        <v>1</v>
      </c>
      <c r="W43" s="10">
        <v>1</v>
      </c>
      <c r="X43" s="10">
        <v>1</v>
      </c>
      <c r="Y43" s="10">
        <v>1</v>
      </c>
      <c r="Z43" s="8">
        <v>4</v>
      </c>
      <c r="AA43" s="8">
        <v>10</v>
      </c>
      <c r="AB43" s="8">
        <v>8</v>
      </c>
      <c r="AC43" s="8">
        <f t="shared" si="1"/>
        <v>42</v>
      </c>
      <c r="AD43" s="9">
        <v>4</v>
      </c>
      <c r="AE43" s="9" t="s">
        <v>22</v>
      </c>
      <c r="AF43"/>
      <c r="AG43"/>
      <c r="AH43" s="37"/>
      <c r="AI43" s="37"/>
      <c r="AJ43" s="37"/>
      <c r="AK43" s="37"/>
      <c r="AL43" s="37"/>
      <c r="AM43" s="37"/>
      <c r="AN43" s="37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</row>
    <row r="44" spans="1:80" ht="31.5">
      <c r="A44" s="4">
        <v>6</v>
      </c>
      <c r="B44" s="25" t="s">
        <v>127</v>
      </c>
      <c r="C44" s="25">
        <v>8</v>
      </c>
      <c r="D44" s="26" t="s">
        <v>128</v>
      </c>
      <c r="E44" s="25" t="s">
        <v>67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  <c r="K44" s="6">
        <v>1</v>
      </c>
      <c r="L44" s="6">
        <v>1</v>
      </c>
      <c r="M44" s="6">
        <v>1</v>
      </c>
      <c r="N44" s="6">
        <v>1</v>
      </c>
      <c r="O44" s="6">
        <v>1</v>
      </c>
      <c r="P44" s="10">
        <v>1</v>
      </c>
      <c r="Q44" s="10">
        <v>1</v>
      </c>
      <c r="R44" s="10">
        <v>1</v>
      </c>
      <c r="S44" s="10">
        <v>1</v>
      </c>
      <c r="T44" s="10">
        <v>1</v>
      </c>
      <c r="U44" s="10">
        <v>1</v>
      </c>
      <c r="V44" s="10">
        <v>1</v>
      </c>
      <c r="W44" s="10">
        <v>1</v>
      </c>
      <c r="X44" s="10">
        <v>1</v>
      </c>
      <c r="Y44" s="10">
        <v>1</v>
      </c>
      <c r="Z44" s="12">
        <v>4</v>
      </c>
      <c r="AA44" s="8">
        <v>9</v>
      </c>
      <c r="AB44" s="8">
        <v>8</v>
      </c>
      <c r="AC44" s="8">
        <f t="shared" si="1"/>
        <v>41</v>
      </c>
      <c r="AD44" s="9">
        <v>5</v>
      </c>
      <c r="AE44" s="9" t="s">
        <v>22</v>
      </c>
      <c r="AH44" s="36"/>
      <c r="AI44" s="36"/>
      <c r="AJ44" s="36"/>
      <c r="AK44" s="36"/>
      <c r="AL44" s="36"/>
      <c r="AM44" s="36"/>
      <c r="AN44" s="36"/>
    </row>
    <row r="45" spans="1:80" ht="32.25" customHeight="1">
      <c r="A45" s="4">
        <v>7</v>
      </c>
      <c r="B45" s="25" t="s">
        <v>129</v>
      </c>
      <c r="C45" s="25" t="s">
        <v>126</v>
      </c>
      <c r="D45" s="26" t="s">
        <v>130</v>
      </c>
      <c r="E45" s="25" t="s">
        <v>78</v>
      </c>
      <c r="F45" s="6">
        <v>1</v>
      </c>
      <c r="G45" s="6">
        <v>1</v>
      </c>
      <c r="H45" s="6">
        <v>1</v>
      </c>
      <c r="I45" s="6">
        <v>1</v>
      </c>
      <c r="J45" s="6">
        <v>0</v>
      </c>
      <c r="K45" s="6">
        <v>1</v>
      </c>
      <c r="L45" s="6">
        <v>1</v>
      </c>
      <c r="M45" s="6">
        <v>0</v>
      </c>
      <c r="N45" s="6">
        <v>1</v>
      </c>
      <c r="O45" s="6">
        <v>1</v>
      </c>
      <c r="P45" s="6">
        <v>1</v>
      </c>
      <c r="Q45" s="6">
        <v>1</v>
      </c>
      <c r="R45" s="6">
        <v>1</v>
      </c>
      <c r="S45" s="6">
        <v>1</v>
      </c>
      <c r="T45" s="6">
        <v>1</v>
      </c>
      <c r="U45" s="6">
        <v>0</v>
      </c>
      <c r="V45" s="6">
        <v>0</v>
      </c>
      <c r="W45" s="6">
        <v>1</v>
      </c>
      <c r="X45" s="6">
        <v>0</v>
      </c>
      <c r="Y45" s="6">
        <v>1</v>
      </c>
      <c r="Z45" s="8">
        <v>4</v>
      </c>
      <c r="AA45" s="8">
        <v>12</v>
      </c>
      <c r="AB45" s="8">
        <v>10</v>
      </c>
      <c r="AC45" s="8">
        <f t="shared" si="1"/>
        <v>41</v>
      </c>
      <c r="AD45" s="9">
        <v>5</v>
      </c>
      <c r="AE45" s="9" t="s">
        <v>22</v>
      </c>
      <c r="AH45" s="36"/>
      <c r="AI45" s="36"/>
      <c r="AJ45" s="36"/>
      <c r="AK45" s="36"/>
      <c r="AL45" s="36"/>
      <c r="AM45" s="36"/>
      <c r="AN45" s="36"/>
    </row>
    <row r="46" spans="1:80" ht="34.5" customHeight="1">
      <c r="A46" s="4">
        <v>8</v>
      </c>
      <c r="B46" s="25" t="s">
        <v>131</v>
      </c>
      <c r="C46" s="25" t="s">
        <v>126</v>
      </c>
      <c r="D46" s="26" t="s">
        <v>130</v>
      </c>
      <c r="E46" s="25" t="s">
        <v>78</v>
      </c>
      <c r="F46" s="6">
        <v>1</v>
      </c>
      <c r="G46" s="6">
        <v>0</v>
      </c>
      <c r="H46" s="6">
        <v>1</v>
      </c>
      <c r="I46" s="6">
        <v>1</v>
      </c>
      <c r="J46" s="6">
        <v>1</v>
      </c>
      <c r="K46" s="6">
        <v>1</v>
      </c>
      <c r="L46" s="6">
        <v>1</v>
      </c>
      <c r="M46" s="6">
        <v>1</v>
      </c>
      <c r="N46" s="6">
        <v>1</v>
      </c>
      <c r="O46" s="6">
        <v>1</v>
      </c>
      <c r="P46" s="6">
        <v>1</v>
      </c>
      <c r="Q46" s="6">
        <v>1</v>
      </c>
      <c r="R46" s="6">
        <v>1</v>
      </c>
      <c r="S46" s="6">
        <v>1</v>
      </c>
      <c r="T46" s="6">
        <v>1</v>
      </c>
      <c r="U46" s="6">
        <v>1</v>
      </c>
      <c r="V46" s="6">
        <v>1</v>
      </c>
      <c r="W46" s="6">
        <v>1</v>
      </c>
      <c r="X46" s="6">
        <v>1</v>
      </c>
      <c r="Y46" s="6">
        <v>1</v>
      </c>
      <c r="Z46" s="8">
        <v>4</v>
      </c>
      <c r="AA46" s="8">
        <v>7</v>
      </c>
      <c r="AB46" s="8">
        <v>4</v>
      </c>
      <c r="AC46" s="8">
        <f t="shared" si="1"/>
        <v>34</v>
      </c>
      <c r="AD46" s="9">
        <v>6</v>
      </c>
      <c r="AE46" s="9"/>
      <c r="AH46" s="36"/>
      <c r="AI46" s="36"/>
      <c r="AJ46" s="36"/>
      <c r="AK46" s="36"/>
      <c r="AL46" s="36"/>
      <c r="AM46" s="36"/>
      <c r="AN46" s="36"/>
    </row>
    <row r="47" spans="1:80" ht="28.5" customHeight="1">
      <c r="A47" s="4">
        <v>9</v>
      </c>
      <c r="B47" s="25" t="s">
        <v>132</v>
      </c>
      <c r="C47" s="25">
        <v>8</v>
      </c>
      <c r="D47" s="26" t="s">
        <v>15</v>
      </c>
      <c r="E47" s="25" t="s">
        <v>63</v>
      </c>
      <c r="F47" s="6">
        <v>1</v>
      </c>
      <c r="G47" s="6">
        <v>0</v>
      </c>
      <c r="H47" s="6">
        <v>0</v>
      </c>
      <c r="I47" s="6">
        <v>1</v>
      </c>
      <c r="J47" s="6">
        <v>1</v>
      </c>
      <c r="K47" s="6">
        <v>1</v>
      </c>
      <c r="L47" s="6">
        <v>0</v>
      </c>
      <c r="M47" s="6">
        <v>0</v>
      </c>
      <c r="N47" s="6">
        <v>0</v>
      </c>
      <c r="O47" s="6">
        <v>1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1</v>
      </c>
      <c r="W47" s="6">
        <v>0</v>
      </c>
      <c r="X47" s="6">
        <v>0</v>
      </c>
      <c r="Y47" s="6">
        <v>1</v>
      </c>
      <c r="Z47" s="8">
        <v>4</v>
      </c>
      <c r="AA47" s="8">
        <v>10</v>
      </c>
      <c r="AB47" s="8">
        <v>5</v>
      </c>
      <c r="AC47" s="8">
        <v>25</v>
      </c>
      <c r="AD47" s="9">
        <v>7</v>
      </c>
      <c r="AE47" s="9"/>
      <c r="AH47" s="36"/>
      <c r="AI47" s="36"/>
      <c r="AJ47" s="36"/>
      <c r="AK47" s="36"/>
      <c r="AL47" s="36"/>
      <c r="AM47" s="36"/>
      <c r="AN47" s="36"/>
    </row>
    <row r="48" spans="1:80" ht="31.5">
      <c r="A48" s="4">
        <v>10</v>
      </c>
      <c r="B48" s="25" t="s">
        <v>133</v>
      </c>
      <c r="C48" s="25">
        <v>8</v>
      </c>
      <c r="D48" s="26" t="s">
        <v>134</v>
      </c>
      <c r="E48" s="25" t="s">
        <v>135</v>
      </c>
      <c r="F48" s="8">
        <v>1</v>
      </c>
      <c r="G48" s="8"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1</v>
      </c>
      <c r="N48" s="8">
        <v>1</v>
      </c>
      <c r="O48" s="8">
        <v>1</v>
      </c>
      <c r="P48" s="8">
        <v>0</v>
      </c>
      <c r="Q48" s="8">
        <v>0</v>
      </c>
      <c r="R48" s="8">
        <v>1</v>
      </c>
      <c r="S48" s="8">
        <v>0</v>
      </c>
      <c r="T48" s="8">
        <v>1</v>
      </c>
      <c r="U48" s="8">
        <v>0</v>
      </c>
      <c r="V48" s="8">
        <v>0</v>
      </c>
      <c r="W48" s="8">
        <v>0</v>
      </c>
      <c r="X48" s="8">
        <v>1</v>
      </c>
      <c r="Y48" s="8">
        <v>0</v>
      </c>
      <c r="Z48" s="32">
        <v>4</v>
      </c>
      <c r="AA48" s="32">
        <v>2</v>
      </c>
      <c r="AB48" s="32">
        <v>8</v>
      </c>
      <c r="AC48" s="32">
        <v>23</v>
      </c>
      <c r="AD48" s="11">
        <v>8</v>
      </c>
      <c r="AE48" s="8"/>
      <c r="AF48" s="37"/>
      <c r="AG48" s="36"/>
      <c r="AH48" s="36"/>
      <c r="AI48" s="36"/>
      <c r="AJ48" s="36"/>
      <c r="AK48" s="36"/>
      <c r="AL48" s="36"/>
      <c r="AM48" s="36"/>
      <c r="AN48" s="36"/>
    </row>
    <row r="49" spans="1:45" ht="15.75">
      <c r="A49" s="42" t="s">
        <v>70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</row>
    <row r="50" spans="1:45" ht="15.75">
      <c r="A50" s="44" t="s">
        <v>16</v>
      </c>
      <c r="B50" s="44"/>
      <c r="C50" s="44"/>
      <c r="D50" s="44"/>
      <c r="E50" s="45" t="s">
        <v>17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45" ht="15.75" customHeight="1">
      <c r="A51" s="14"/>
      <c r="B51" s="46" t="s">
        <v>18</v>
      </c>
      <c r="C51" s="46"/>
      <c r="D51" s="15"/>
      <c r="E51" s="47" t="s">
        <v>73</v>
      </c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8"/>
      <c r="AQ51" s="48"/>
      <c r="AR51" s="48"/>
      <c r="AS51" s="48"/>
    </row>
    <row r="52" spans="1:45" ht="15.75" customHeight="1">
      <c r="A52" s="14"/>
      <c r="B52" s="49" t="s">
        <v>19</v>
      </c>
      <c r="C52" s="49"/>
      <c r="D52" s="16"/>
      <c r="E52" s="50" t="s">
        <v>74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48"/>
      <c r="AQ52" s="48"/>
      <c r="AR52" s="48"/>
      <c r="AS52" s="48"/>
    </row>
    <row r="53" spans="1:45" ht="15.75" customHeight="1">
      <c r="A53" s="14"/>
      <c r="B53" s="17"/>
      <c r="C53" s="18"/>
      <c r="D53" s="16"/>
      <c r="E53" s="47" t="s">
        <v>75</v>
      </c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8"/>
      <c r="AQ53" s="48"/>
      <c r="AR53" s="48"/>
      <c r="AS53" s="48"/>
    </row>
    <row r="54" spans="1:45" ht="15.75" customHeight="1">
      <c r="A54" s="14"/>
      <c r="B54" s="17"/>
      <c r="C54" s="18"/>
      <c r="D54" s="16"/>
      <c r="E54" s="50" t="s">
        <v>76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4"/>
      <c r="AQ54" s="34"/>
      <c r="AR54" s="34"/>
      <c r="AS54" s="34"/>
    </row>
    <row r="55" spans="1:45" ht="15.75" customHeight="1">
      <c r="A55" s="14"/>
      <c r="B55" s="17"/>
      <c r="C55" s="18"/>
      <c r="D55" s="16"/>
      <c r="E55" s="41" t="s">
        <v>77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4"/>
      <c r="AQ55" s="34"/>
      <c r="AR55" s="34"/>
      <c r="AS55" s="34"/>
    </row>
    <row r="56" spans="1:45" ht="15.75">
      <c r="A56" s="14"/>
      <c r="B56" s="19"/>
      <c r="C56" s="20"/>
      <c r="D56" s="16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45" ht="15.7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73"/>
      <c r="AP57" s="73"/>
      <c r="AQ57" s="73"/>
    </row>
    <row r="58" spans="1:45" ht="18">
      <c r="A58" s="51" t="s">
        <v>50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2"/>
      <c r="T58" s="52"/>
      <c r="U58" s="52"/>
      <c r="V58" s="52"/>
      <c r="W58" s="52"/>
      <c r="X58" s="52"/>
    </row>
    <row r="59" spans="1:45" ht="15.75">
      <c r="A59" s="53" t="s">
        <v>0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45" ht="15.75">
      <c r="A60" s="53" t="s">
        <v>71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45" ht="15.75">
      <c r="A61" s="54" t="s">
        <v>72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45" ht="15.75">
      <c r="A62" s="50" t="s">
        <v>1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45" ht="21.75" customHeight="1">
      <c r="A63" s="55" t="s">
        <v>44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45" ht="15.75">
      <c r="A64" s="69" t="s">
        <v>45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70"/>
      <c r="Q64" s="70"/>
      <c r="R64" s="70"/>
    </row>
    <row r="65" spans="1:18" ht="15.75">
      <c r="A65" s="56" t="s">
        <v>2</v>
      </c>
      <c r="B65" s="58" t="s">
        <v>3</v>
      </c>
      <c r="C65" s="58" t="s">
        <v>4</v>
      </c>
      <c r="D65" s="58" t="s">
        <v>5</v>
      </c>
      <c r="E65" s="60" t="s">
        <v>6</v>
      </c>
      <c r="F65" s="62"/>
      <c r="G65" s="63"/>
      <c r="H65" s="63"/>
      <c r="I65" s="63"/>
      <c r="J65" s="63"/>
      <c r="K65" s="63"/>
      <c r="L65" s="63"/>
      <c r="M65" s="63"/>
      <c r="N65" s="63"/>
      <c r="O65" s="64" t="s">
        <v>27</v>
      </c>
      <c r="P65" s="65" t="s">
        <v>7</v>
      </c>
      <c r="Q65" s="67" t="s">
        <v>8</v>
      </c>
      <c r="R65" s="67" t="s">
        <v>9</v>
      </c>
    </row>
    <row r="66" spans="1:18" ht="15.75">
      <c r="A66" s="57"/>
      <c r="B66" s="59"/>
      <c r="C66" s="59"/>
      <c r="D66" s="59"/>
      <c r="E66" s="61"/>
      <c r="F66" s="2">
        <v>1</v>
      </c>
      <c r="G66" s="2">
        <v>2</v>
      </c>
      <c r="H66" s="2">
        <v>3</v>
      </c>
      <c r="I66" s="2">
        <v>4</v>
      </c>
      <c r="J66" s="2">
        <v>5</v>
      </c>
      <c r="K66" s="2">
        <v>6</v>
      </c>
      <c r="L66" s="2">
        <v>7</v>
      </c>
      <c r="M66" s="2">
        <v>8</v>
      </c>
      <c r="N66" s="2">
        <v>9</v>
      </c>
      <c r="O66" s="64"/>
      <c r="P66" s="66"/>
      <c r="Q66" s="68"/>
      <c r="R66" s="68"/>
    </row>
    <row r="67" spans="1:18" ht="31.5">
      <c r="A67" s="4">
        <v>1</v>
      </c>
      <c r="B67" s="5" t="s">
        <v>80</v>
      </c>
      <c r="C67" s="5" t="s">
        <v>25</v>
      </c>
      <c r="D67" s="6" t="s">
        <v>13</v>
      </c>
      <c r="E67" s="5" t="s">
        <v>81</v>
      </c>
      <c r="F67" s="6">
        <v>0</v>
      </c>
      <c r="G67" s="6">
        <v>7</v>
      </c>
      <c r="H67" s="6">
        <v>8</v>
      </c>
      <c r="I67" s="6">
        <v>0</v>
      </c>
      <c r="J67" s="6">
        <v>12</v>
      </c>
      <c r="K67" s="6">
        <v>8</v>
      </c>
      <c r="L67" s="6">
        <v>1</v>
      </c>
      <c r="M67" s="6">
        <v>8</v>
      </c>
      <c r="N67" s="6">
        <v>0</v>
      </c>
      <c r="O67" s="8">
        <v>70</v>
      </c>
      <c r="P67" s="8">
        <f t="shared" ref="P67:P75" si="2">SUM(F67:O67)</f>
        <v>114</v>
      </c>
      <c r="Q67" s="9">
        <v>1</v>
      </c>
      <c r="R67" s="9" t="s">
        <v>12</v>
      </c>
    </row>
    <row r="68" spans="1:18" ht="31.5">
      <c r="A68" s="4">
        <v>2</v>
      </c>
      <c r="B68" s="5" t="s">
        <v>32</v>
      </c>
      <c r="C68" s="5" t="s">
        <v>25</v>
      </c>
      <c r="D68" s="6" t="s">
        <v>13</v>
      </c>
      <c r="E68" s="5" t="s">
        <v>81</v>
      </c>
      <c r="F68" s="6">
        <v>3</v>
      </c>
      <c r="G68" s="6">
        <v>7</v>
      </c>
      <c r="H68" s="6">
        <v>8</v>
      </c>
      <c r="I68" s="6">
        <v>0</v>
      </c>
      <c r="J68" s="6">
        <v>14</v>
      </c>
      <c r="K68" s="6">
        <v>6</v>
      </c>
      <c r="L68" s="6">
        <v>1</v>
      </c>
      <c r="M68" s="6">
        <v>9</v>
      </c>
      <c r="N68" s="6">
        <v>0</v>
      </c>
      <c r="O68" s="8">
        <v>60</v>
      </c>
      <c r="P68" s="8">
        <f t="shared" si="2"/>
        <v>108</v>
      </c>
      <c r="Q68" s="9">
        <v>2</v>
      </c>
      <c r="R68" s="9" t="s">
        <v>22</v>
      </c>
    </row>
    <row r="69" spans="1:18" ht="31.5">
      <c r="A69" s="4">
        <v>3</v>
      </c>
      <c r="B69" s="5" t="s">
        <v>82</v>
      </c>
      <c r="C69" s="5" t="s">
        <v>25</v>
      </c>
      <c r="D69" s="6" t="s">
        <v>11</v>
      </c>
      <c r="E69" s="5" t="s">
        <v>83</v>
      </c>
      <c r="F69" s="6">
        <v>5</v>
      </c>
      <c r="G69" s="6">
        <v>6</v>
      </c>
      <c r="H69" s="6">
        <v>8</v>
      </c>
      <c r="I69" s="6">
        <v>0</v>
      </c>
      <c r="J69" s="6">
        <v>8</v>
      </c>
      <c r="K69" s="6">
        <v>5</v>
      </c>
      <c r="L69" s="6">
        <v>0</v>
      </c>
      <c r="M69" s="6">
        <v>14</v>
      </c>
      <c r="N69" s="6">
        <v>4</v>
      </c>
      <c r="O69" s="8">
        <v>30</v>
      </c>
      <c r="P69" s="8">
        <f t="shared" si="2"/>
        <v>80</v>
      </c>
      <c r="Q69" s="9">
        <v>3</v>
      </c>
      <c r="R69" s="9"/>
    </row>
    <row r="70" spans="1:18" ht="33" customHeight="1">
      <c r="A70" s="4">
        <v>4</v>
      </c>
      <c r="B70" s="5" t="s">
        <v>84</v>
      </c>
      <c r="C70" s="5">
        <v>9</v>
      </c>
      <c r="D70" s="6" t="s">
        <v>85</v>
      </c>
      <c r="E70" s="5" t="s">
        <v>136</v>
      </c>
      <c r="F70" s="6">
        <v>4</v>
      </c>
      <c r="G70" s="6">
        <v>2</v>
      </c>
      <c r="H70" s="6">
        <v>4</v>
      </c>
      <c r="I70" s="6">
        <v>0</v>
      </c>
      <c r="J70" s="6">
        <v>1</v>
      </c>
      <c r="K70" s="6">
        <v>3</v>
      </c>
      <c r="L70" s="6">
        <v>0</v>
      </c>
      <c r="M70" s="6">
        <v>0</v>
      </c>
      <c r="N70" s="6">
        <v>1</v>
      </c>
      <c r="O70" s="8">
        <v>40</v>
      </c>
      <c r="P70" s="8">
        <f t="shared" si="2"/>
        <v>55</v>
      </c>
      <c r="Q70" s="9">
        <v>4</v>
      </c>
      <c r="R70" s="9"/>
    </row>
    <row r="71" spans="1:18" ht="31.5">
      <c r="A71" s="4">
        <v>5</v>
      </c>
      <c r="B71" s="5" t="s">
        <v>86</v>
      </c>
      <c r="C71" s="5" t="s">
        <v>25</v>
      </c>
      <c r="D71" s="6" t="s">
        <v>13</v>
      </c>
      <c r="E71" s="5" t="s">
        <v>81</v>
      </c>
      <c r="F71" s="6">
        <v>3</v>
      </c>
      <c r="G71" s="6">
        <v>10</v>
      </c>
      <c r="H71" s="6">
        <v>8</v>
      </c>
      <c r="I71" s="6">
        <v>0</v>
      </c>
      <c r="J71" s="6">
        <v>15</v>
      </c>
      <c r="K71" s="6">
        <v>3</v>
      </c>
      <c r="L71" s="6">
        <v>4</v>
      </c>
      <c r="M71" s="6">
        <v>10</v>
      </c>
      <c r="N71" s="6">
        <v>0</v>
      </c>
      <c r="O71" s="8">
        <v>0</v>
      </c>
      <c r="P71" s="8">
        <f t="shared" si="2"/>
        <v>53</v>
      </c>
      <c r="Q71" s="9">
        <v>5</v>
      </c>
      <c r="R71" s="13"/>
    </row>
    <row r="72" spans="1:18" ht="47.25">
      <c r="A72" s="4">
        <v>6</v>
      </c>
      <c r="B72" s="5" t="s">
        <v>30</v>
      </c>
      <c r="C72" s="5">
        <v>9</v>
      </c>
      <c r="D72" s="6" t="s">
        <v>31</v>
      </c>
      <c r="E72" s="5" t="s">
        <v>87</v>
      </c>
      <c r="F72" s="6">
        <v>2</v>
      </c>
      <c r="G72" s="6">
        <v>3</v>
      </c>
      <c r="H72" s="6">
        <v>8</v>
      </c>
      <c r="I72" s="6">
        <v>1</v>
      </c>
      <c r="J72" s="6">
        <v>8</v>
      </c>
      <c r="K72" s="6">
        <v>4</v>
      </c>
      <c r="L72" s="6">
        <v>14</v>
      </c>
      <c r="M72" s="6">
        <v>3</v>
      </c>
      <c r="N72" s="6">
        <v>0</v>
      </c>
      <c r="O72" s="12">
        <v>4</v>
      </c>
      <c r="P72" s="8">
        <f t="shared" si="2"/>
        <v>47</v>
      </c>
      <c r="Q72" s="9">
        <v>6</v>
      </c>
      <c r="R72" s="9"/>
    </row>
    <row r="73" spans="1:18" ht="31.5">
      <c r="A73" s="4">
        <v>7</v>
      </c>
      <c r="B73" s="5" t="s">
        <v>88</v>
      </c>
      <c r="C73" s="5">
        <v>9</v>
      </c>
      <c r="D73" s="6" t="s">
        <v>29</v>
      </c>
      <c r="E73" s="5" t="s">
        <v>89</v>
      </c>
      <c r="F73" s="6">
        <v>2</v>
      </c>
      <c r="G73" s="6">
        <v>8</v>
      </c>
      <c r="H73" s="6">
        <v>4</v>
      </c>
      <c r="I73" s="6">
        <v>0</v>
      </c>
      <c r="J73" s="6">
        <v>13</v>
      </c>
      <c r="K73" s="6">
        <v>3</v>
      </c>
      <c r="L73" s="6">
        <v>2</v>
      </c>
      <c r="M73" s="6">
        <v>0</v>
      </c>
      <c r="N73" s="6">
        <v>0</v>
      </c>
      <c r="O73" s="8">
        <v>10</v>
      </c>
      <c r="P73" s="8">
        <f t="shared" si="2"/>
        <v>42</v>
      </c>
      <c r="Q73" s="9">
        <v>7</v>
      </c>
      <c r="R73" s="9"/>
    </row>
    <row r="74" spans="1:18" ht="31.5">
      <c r="A74" s="4">
        <v>8</v>
      </c>
      <c r="B74" s="5" t="s">
        <v>90</v>
      </c>
      <c r="C74" s="5">
        <v>9</v>
      </c>
      <c r="D74" s="6" t="s">
        <v>15</v>
      </c>
      <c r="E74" s="5" t="s">
        <v>91</v>
      </c>
      <c r="F74" s="6">
        <v>3</v>
      </c>
      <c r="G74" s="6">
        <v>7</v>
      </c>
      <c r="H74" s="6">
        <v>8</v>
      </c>
      <c r="I74" s="6">
        <v>1</v>
      </c>
      <c r="J74" s="6">
        <v>6</v>
      </c>
      <c r="K74" s="6">
        <v>0</v>
      </c>
      <c r="L74" s="6">
        <v>13</v>
      </c>
      <c r="M74" s="6">
        <v>4</v>
      </c>
      <c r="N74" s="6">
        <v>0</v>
      </c>
      <c r="O74" s="8">
        <v>0</v>
      </c>
      <c r="P74" s="8">
        <f t="shared" si="2"/>
        <v>42</v>
      </c>
      <c r="Q74" s="9">
        <v>7</v>
      </c>
      <c r="R74" s="9"/>
    </row>
    <row r="75" spans="1:18" ht="31.5">
      <c r="A75" s="4">
        <v>9</v>
      </c>
      <c r="B75" s="5" t="s">
        <v>92</v>
      </c>
      <c r="C75" s="5">
        <v>9</v>
      </c>
      <c r="D75" s="6" t="s">
        <v>15</v>
      </c>
      <c r="E75" s="5" t="s">
        <v>91</v>
      </c>
      <c r="F75" s="6">
        <v>3</v>
      </c>
      <c r="G75" s="6">
        <v>4</v>
      </c>
      <c r="H75" s="6">
        <v>5</v>
      </c>
      <c r="I75" s="6">
        <v>0</v>
      </c>
      <c r="J75" s="6">
        <v>17</v>
      </c>
      <c r="K75" s="6">
        <v>5</v>
      </c>
      <c r="L75" s="6">
        <v>0</v>
      </c>
      <c r="M75" s="6">
        <v>0</v>
      </c>
      <c r="N75" s="6">
        <v>1</v>
      </c>
      <c r="O75" s="8">
        <v>0</v>
      </c>
      <c r="P75" s="8">
        <f t="shared" si="2"/>
        <v>35</v>
      </c>
      <c r="Q75" s="9">
        <v>8</v>
      </c>
      <c r="R75" s="9"/>
    </row>
    <row r="76" spans="1:18" ht="31.5">
      <c r="A76" s="4">
        <v>10</v>
      </c>
      <c r="B76" s="5" t="s">
        <v>93</v>
      </c>
      <c r="C76" s="5">
        <v>9</v>
      </c>
      <c r="D76" s="6" t="s">
        <v>33</v>
      </c>
      <c r="E76" s="5" t="s">
        <v>94</v>
      </c>
      <c r="F76" s="6">
        <v>5</v>
      </c>
      <c r="G76" s="6">
        <v>1</v>
      </c>
      <c r="H76" s="6">
        <v>6</v>
      </c>
      <c r="I76" s="6">
        <v>0</v>
      </c>
      <c r="J76" s="6">
        <v>1</v>
      </c>
      <c r="K76" s="6">
        <v>2</v>
      </c>
      <c r="L76" s="6">
        <v>0</v>
      </c>
      <c r="M76" s="6">
        <v>0</v>
      </c>
      <c r="N76" s="6">
        <v>0</v>
      </c>
      <c r="O76" s="8">
        <v>20</v>
      </c>
      <c r="P76" s="8">
        <f t="shared" ref="P76:P77" si="3">SUM(F76:O76)</f>
        <v>35</v>
      </c>
      <c r="Q76" s="40">
        <v>8</v>
      </c>
      <c r="R76" s="9"/>
    </row>
    <row r="77" spans="1:18" ht="31.5">
      <c r="A77" s="4">
        <v>11</v>
      </c>
      <c r="B77" s="5" t="s">
        <v>95</v>
      </c>
      <c r="C77" s="5" t="s">
        <v>25</v>
      </c>
      <c r="D77" s="6" t="s">
        <v>11</v>
      </c>
      <c r="E77" s="5" t="s">
        <v>83</v>
      </c>
      <c r="F77" s="6">
        <v>1</v>
      </c>
      <c r="G77" s="6">
        <v>6</v>
      </c>
      <c r="H77" s="6">
        <v>8</v>
      </c>
      <c r="I77" s="6">
        <v>0</v>
      </c>
      <c r="J77" s="6">
        <v>11</v>
      </c>
      <c r="K77" s="6">
        <v>2</v>
      </c>
      <c r="L77" s="6">
        <v>0</v>
      </c>
      <c r="M77" s="6">
        <v>5</v>
      </c>
      <c r="N77" s="6">
        <v>0</v>
      </c>
      <c r="O77" s="8">
        <v>0</v>
      </c>
      <c r="P77" s="8">
        <f t="shared" si="3"/>
        <v>33</v>
      </c>
      <c r="Q77" s="40">
        <v>9</v>
      </c>
      <c r="R77" s="9"/>
    </row>
    <row r="78" spans="1:18" ht="31.5">
      <c r="A78" s="4">
        <v>11</v>
      </c>
      <c r="B78" s="5" t="s">
        <v>96</v>
      </c>
      <c r="C78" s="5">
        <v>9</v>
      </c>
      <c r="D78" s="6" t="s">
        <v>97</v>
      </c>
      <c r="E78" s="5" t="s">
        <v>61</v>
      </c>
      <c r="F78" s="8">
        <v>4</v>
      </c>
      <c r="G78" s="8">
        <v>7</v>
      </c>
      <c r="H78" s="8">
        <v>1</v>
      </c>
      <c r="I78" s="8">
        <v>0</v>
      </c>
      <c r="J78" s="8">
        <v>14</v>
      </c>
      <c r="K78" s="8">
        <v>2</v>
      </c>
      <c r="L78" s="8">
        <v>3</v>
      </c>
      <c r="M78" s="8">
        <v>0</v>
      </c>
      <c r="N78" s="8">
        <v>0</v>
      </c>
      <c r="O78" s="32">
        <v>0</v>
      </c>
      <c r="P78" s="32">
        <f>SUM(F78:O78)</f>
        <v>31</v>
      </c>
      <c r="Q78" s="11">
        <v>10</v>
      </c>
      <c r="R78" s="8"/>
    </row>
    <row r="79" spans="1:18" ht="15.75">
      <c r="A79" s="42" t="s">
        <v>79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</row>
    <row r="80" spans="1:18" ht="15.75">
      <c r="A80" s="44" t="s">
        <v>16</v>
      </c>
      <c r="B80" s="44"/>
      <c r="C80" s="44"/>
      <c r="D80" s="44"/>
      <c r="E80" s="45" t="s">
        <v>17</v>
      </c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45" ht="15.75" customHeight="1">
      <c r="A81" s="14"/>
      <c r="B81" s="46" t="s">
        <v>18</v>
      </c>
      <c r="C81" s="46"/>
      <c r="D81" s="15"/>
      <c r="E81" s="47" t="s">
        <v>73</v>
      </c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8"/>
      <c r="AQ81" s="48"/>
      <c r="AR81" s="48"/>
      <c r="AS81" s="48"/>
    </row>
    <row r="82" spans="1:45" ht="15.75" customHeight="1">
      <c r="A82" s="14"/>
      <c r="B82" s="49" t="s">
        <v>19</v>
      </c>
      <c r="C82" s="49"/>
      <c r="D82" s="16"/>
      <c r="E82" s="50" t="s">
        <v>74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48"/>
      <c r="AQ82" s="48"/>
      <c r="AR82" s="48"/>
      <c r="AS82" s="48"/>
    </row>
    <row r="83" spans="1:45" ht="15.75" customHeight="1">
      <c r="A83" s="14"/>
      <c r="B83" s="17"/>
      <c r="C83" s="18"/>
      <c r="D83" s="16"/>
      <c r="E83" s="47" t="s">
        <v>75</v>
      </c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8"/>
      <c r="AQ83" s="48"/>
      <c r="AR83" s="48"/>
      <c r="AS83" s="48"/>
    </row>
    <row r="84" spans="1:45" ht="15.75" customHeight="1">
      <c r="A84" s="14"/>
      <c r="B84" s="17"/>
      <c r="C84" s="18"/>
      <c r="D84" s="16"/>
      <c r="E84" s="50" t="s">
        <v>76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9"/>
      <c r="AQ84" s="39"/>
      <c r="AR84" s="39"/>
      <c r="AS84" s="39"/>
    </row>
    <row r="85" spans="1:45" ht="15.75" customHeight="1">
      <c r="A85" s="14"/>
      <c r="B85" s="17"/>
      <c r="C85" s="18"/>
      <c r="D85" s="16"/>
      <c r="E85" s="41" t="s">
        <v>77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9"/>
      <c r="AQ85" s="39"/>
      <c r="AR85" s="39"/>
      <c r="AS85" s="39"/>
    </row>
    <row r="89" spans="1:45" ht="18">
      <c r="A89" s="51" t="s">
        <v>98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2"/>
      <c r="T89" s="52"/>
      <c r="U89" s="52"/>
      <c r="V89" s="52"/>
      <c r="W89" s="52"/>
      <c r="X89" s="52"/>
    </row>
    <row r="90" spans="1:45" ht="15.75">
      <c r="A90" s="53" t="s">
        <v>0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45" ht="15.75">
      <c r="A91" s="53" t="s">
        <v>71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45" ht="15.75">
      <c r="A92" s="54" t="s">
        <v>72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45" ht="15.75">
      <c r="A93" s="50" t="s">
        <v>1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</row>
    <row r="94" spans="1:45" ht="21.75" customHeight="1">
      <c r="A94" s="55" t="s">
        <v>46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</row>
    <row r="95" spans="1:45" ht="15.75">
      <c r="A95" s="69" t="s">
        <v>47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70"/>
      <c r="Q95" s="70"/>
      <c r="R95" s="70"/>
    </row>
    <row r="96" spans="1:45" ht="15.75">
      <c r="A96" s="56" t="s">
        <v>2</v>
      </c>
      <c r="B96" s="58" t="s">
        <v>3</v>
      </c>
      <c r="C96" s="58" t="s">
        <v>4</v>
      </c>
      <c r="D96" s="58" t="s">
        <v>5</v>
      </c>
      <c r="E96" s="60" t="s">
        <v>6</v>
      </c>
      <c r="F96" s="62"/>
      <c r="G96" s="63"/>
      <c r="H96" s="63"/>
      <c r="I96" s="63"/>
      <c r="J96" s="63"/>
      <c r="K96" s="63"/>
      <c r="L96" s="63"/>
      <c r="M96" s="63"/>
      <c r="N96" s="63"/>
      <c r="O96" s="64" t="s">
        <v>27</v>
      </c>
      <c r="P96" s="65" t="s">
        <v>7</v>
      </c>
      <c r="Q96" s="67" t="s">
        <v>8</v>
      </c>
      <c r="R96" s="67" t="s">
        <v>9</v>
      </c>
    </row>
    <row r="97" spans="1:45" ht="15.75">
      <c r="A97" s="57"/>
      <c r="B97" s="59"/>
      <c r="C97" s="59"/>
      <c r="D97" s="59"/>
      <c r="E97" s="61"/>
      <c r="F97" s="2">
        <v>1</v>
      </c>
      <c r="G97" s="2">
        <v>2</v>
      </c>
      <c r="H97" s="2">
        <v>3</v>
      </c>
      <c r="I97" s="2">
        <v>4</v>
      </c>
      <c r="J97" s="2">
        <v>5</v>
      </c>
      <c r="K97" s="2">
        <v>6</v>
      </c>
      <c r="L97" s="2">
        <v>7</v>
      </c>
      <c r="M97" s="2">
        <v>8</v>
      </c>
      <c r="N97" s="2">
        <v>9</v>
      </c>
      <c r="O97" s="64"/>
      <c r="P97" s="66"/>
      <c r="Q97" s="68"/>
      <c r="R97" s="68"/>
    </row>
    <row r="98" spans="1:45" ht="31.5">
      <c r="A98" s="4">
        <v>1</v>
      </c>
      <c r="B98" s="5" t="s">
        <v>99</v>
      </c>
      <c r="C98" s="5">
        <v>10</v>
      </c>
      <c r="D98" s="6" t="s">
        <v>11</v>
      </c>
      <c r="E98" s="5" t="s">
        <v>83</v>
      </c>
      <c r="F98" s="6">
        <v>6</v>
      </c>
      <c r="G98" s="6">
        <v>8</v>
      </c>
      <c r="H98" s="6">
        <v>8</v>
      </c>
      <c r="I98" s="6">
        <v>0</v>
      </c>
      <c r="J98" s="6">
        <v>12</v>
      </c>
      <c r="K98" s="6">
        <v>4</v>
      </c>
      <c r="L98" s="6">
        <v>13</v>
      </c>
      <c r="M98" s="6">
        <v>9</v>
      </c>
      <c r="N98" s="6">
        <v>3</v>
      </c>
      <c r="O98" s="8">
        <v>50</v>
      </c>
      <c r="P98" s="8">
        <f t="shared" ref="P98:P106" si="4">SUM(F98:O98)</f>
        <v>113</v>
      </c>
      <c r="Q98" s="9">
        <v>1</v>
      </c>
      <c r="R98" s="9" t="s">
        <v>12</v>
      </c>
    </row>
    <row r="99" spans="1:45" ht="31.5">
      <c r="A99" s="4">
        <v>2</v>
      </c>
      <c r="B99" s="5" t="s">
        <v>100</v>
      </c>
      <c r="C99" s="5">
        <v>10</v>
      </c>
      <c r="D99" s="6" t="s">
        <v>11</v>
      </c>
      <c r="E99" s="5" t="s">
        <v>83</v>
      </c>
      <c r="F99" s="6">
        <v>3</v>
      </c>
      <c r="G99" s="6">
        <v>10</v>
      </c>
      <c r="H99" s="6">
        <v>8</v>
      </c>
      <c r="I99" s="6">
        <v>0</v>
      </c>
      <c r="J99" s="6">
        <v>10</v>
      </c>
      <c r="K99" s="6">
        <v>4</v>
      </c>
      <c r="L99" s="6">
        <v>0</v>
      </c>
      <c r="M99" s="6">
        <v>6</v>
      </c>
      <c r="N99" s="6">
        <v>0</v>
      </c>
      <c r="O99" s="8">
        <v>40</v>
      </c>
      <c r="P99" s="8">
        <f t="shared" si="4"/>
        <v>81</v>
      </c>
      <c r="Q99" s="9">
        <v>2</v>
      </c>
      <c r="R99" s="9"/>
    </row>
    <row r="100" spans="1:45" ht="31.5">
      <c r="A100" s="4">
        <v>3</v>
      </c>
      <c r="B100" s="5" t="s">
        <v>101</v>
      </c>
      <c r="C100" s="5">
        <v>10</v>
      </c>
      <c r="D100" s="6" t="s">
        <v>11</v>
      </c>
      <c r="E100" s="5" t="s">
        <v>83</v>
      </c>
      <c r="F100" s="6">
        <v>6</v>
      </c>
      <c r="G100" s="6">
        <v>7</v>
      </c>
      <c r="H100" s="6">
        <v>8</v>
      </c>
      <c r="I100" s="6">
        <v>1</v>
      </c>
      <c r="J100" s="6">
        <v>10</v>
      </c>
      <c r="K100" s="6">
        <v>3</v>
      </c>
      <c r="L100" s="6">
        <v>0</v>
      </c>
      <c r="M100" s="6">
        <v>5</v>
      </c>
      <c r="N100" s="6">
        <v>3</v>
      </c>
      <c r="O100" s="8">
        <v>30</v>
      </c>
      <c r="P100" s="8">
        <f t="shared" si="4"/>
        <v>73</v>
      </c>
      <c r="Q100" s="9">
        <v>3</v>
      </c>
      <c r="R100" s="9"/>
    </row>
    <row r="101" spans="1:45" ht="33" customHeight="1">
      <c r="A101" s="4">
        <v>4</v>
      </c>
      <c r="B101" s="5" t="s">
        <v>34</v>
      </c>
      <c r="C101" s="5">
        <v>10</v>
      </c>
      <c r="D101" s="6" t="s">
        <v>29</v>
      </c>
      <c r="E101" s="5" t="s">
        <v>67</v>
      </c>
      <c r="F101" s="6">
        <v>5</v>
      </c>
      <c r="G101" s="6">
        <v>2</v>
      </c>
      <c r="H101" s="6">
        <v>4</v>
      </c>
      <c r="I101" s="6">
        <v>0</v>
      </c>
      <c r="J101" s="6">
        <v>11</v>
      </c>
      <c r="K101" s="6">
        <v>5</v>
      </c>
      <c r="L101" s="6">
        <v>0</v>
      </c>
      <c r="M101" s="6">
        <v>0</v>
      </c>
      <c r="N101" s="6">
        <v>0</v>
      </c>
      <c r="O101" s="8">
        <v>40</v>
      </c>
      <c r="P101" s="8">
        <f t="shared" si="4"/>
        <v>67</v>
      </c>
      <c r="Q101" s="9">
        <v>4</v>
      </c>
      <c r="R101" s="9"/>
    </row>
    <row r="102" spans="1:45" ht="31.5">
      <c r="A102" s="4">
        <v>5</v>
      </c>
      <c r="B102" s="5" t="s">
        <v>102</v>
      </c>
      <c r="C102" s="5">
        <v>10</v>
      </c>
      <c r="D102" s="6" t="s">
        <v>15</v>
      </c>
      <c r="E102" s="5" t="s">
        <v>91</v>
      </c>
      <c r="F102" s="6">
        <v>4</v>
      </c>
      <c r="G102" s="6">
        <v>6</v>
      </c>
      <c r="H102" s="6">
        <v>8</v>
      </c>
      <c r="I102" s="6">
        <v>2</v>
      </c>
      <c r="J102" s="6">
        <v>9</v>
      </c>
      <c r="K102" s="6">
        <v>4</v>
      </c>
      <c r="L102" s="6">
        <v>0</v>
      </c>
      <c r="M102" s="6">
        <v>1</v>
      </c>
      <c r="N102" s="6">
        <v>1</v>
      </c>
      <c r="O102" s="8">
        <v>20</v>
      </c>
      <c r="P102" s="8">
        <f t="shared" si="4"/>
        <v>55</v>
      </c>
      <c r="Q102" s="9">
        <v>5</v>
      </c>
      <c r="R102" s="13"/>
    </row>
    <row r="103" spans="1:45" ht="31.5">
      <c r="A103" s="4">
        <v>6</v>
      </c>
      <c r="B103" s="5" t="s">
        <v>103</v>
      </c>
      <c r="C103" s="5">
        <v>10</v>
      </c>
      <c r="D103" s="6" t="s">
        <v>13</v>
      </c>
      <c r="E103" s="5" t="s">
        <v>81</v>
      </c>
      <c r="F103" s="6">
        <v>3</v>
      </c>
      <c r="G103" s="6">
        <v>8</v>
      </c>
      <c r="H103" s="6">
        <v>8</v>
      </c>
      <c r="I103" s="6">
        <v>0</v>
      </c>
      <c r="J103" s="6">
        <v>12</v>
      </c>
      <c r="K103" s="6">
        <v>3</v>
      </c>
      <c r="L103" s="6">
        <v>0</v>
      </c>
      <c r="M103" s="6">
        <v>3</v>
      </c>
      <c r="N103" s="6">
        <v>1</v>
      </c>
      <c r="O103" s="12">
        <v>12</v>
      </c>
      <c r="P103" s="8">
        <f t="shared" si="4"/>
        <v>50</v>
      </c>
      <c r="Q103" s="9">
        <v>6</v>
      </c>
      <c r="R103" s="9"/>
    </row>
    <row r="104" spans="1:45" ht="31.5">
      <c r="A104" s="4">
        <v>7</v>
      </c>
      <c r="B104" s="5" t="s">
        <v>104</v>
      </c>
      <c r="C104" s="5">
        <v>10</v>
      </c>
      <c r="D104" s="6" t="s">
        <v>13</v>
      </c>
      <c r="E104" s="5" t="s">
        <v>81</v>
      </c>
      <c r="F104" s="6">
        <v>3</v>
      </c>
      <c r="G104" s="6">
        <v>4</v>
      </c>
      <c r="H104" s="6">
        <v>6</v>
      </c>
      <c r="I104" s="6">
        <v>0</v>
      </c>
      <c r="J104" s="6">
        <v>14</v>
      </c>
      <c r="K104" s="6">
        <v>2</v>
      </c>
      <c r="L104" s="6">
        <v>0</v>
      </c>
      <c r="M104" s="6">
        <v>0</v>
      </c>
      <c r="N104" s="6">
        <v>0</v>
      </c>
      <c r="O104" s="8">
        <v>20</v>
      </c>
      <c r="P104" s="8">
        <f t="shared" si="4"/>
        <v>49</v>
      </c>
      <c r="Q104" s="9">
        <v>7</v>
      </c>
      <c r="R104" s="9"/>
    </row>
    <row r="105" spans="1:45" ht="47.25">
      <c r="A105" s="4">
        <v>8</v>
      </c>
      <c r="B105" s="5" t="s">
        <v>121</v>
      </c>
      <c r="C105" s="5">
        <v>10</v>
      </c>
      <c r="D105" s="6" t="s">
        <v>13</v>
      </c>
      <c r="E105" s="5" t="s">
        <v>81</v>
      </c>
      <c r="F105" s="6">
        <v>5</v>
      </c>
      <c r="G105" s="6">
        <v>2</v>
      </c>
      <c r="H105" s="6">
        <v>5</v>
      </c>
      <c r="I105" s="6">
        <v>1</v>
      </c>
      <c r="J105" s="6">
        <v>2</v>
      </c>
      <c r="K105" s="6">
        <v>1</v>
      </c>
      <c r="L105" s="6">
        <v>0</v>
      </c>
      <c r="M105" s="6">
        <v>0</v>
      </c>
      <c r="N105" s="6">
        <v>0</v>
      </c>
      <c r="O105" s="8">
        <v>30</v>
      </c>
      <c r="P105" s="8">
        <f t="shared" si="4"/>
        <v>46</v>
      </c>
      <c r="Q105" s="9">
        <v>8</v>
      </c>
      <c r="R105" s="9"/>
    </row>
    <row r="106" spans="1:45" ht="31.5">
      <c r="A106" s="4">
        <v>9</v>
      </c>
      <c r="B106" s="5" t="s">
        <v>122</v>
      </c>
      <c r="C106" s="5">
        <v>10</v>
      </c>
      <c r="D106" s="6" t="s">
        <v>15</v>
      </c>
      <c r="E106" s="5" t="s">
        <v>91</v>
      </c>
      <c r="F106" s="6">
        <v>0</v>
      </c>
      <c r="G106" s="6">
        <v>7</v>
      </c>
      <c r="H106" s="6">
        <v>8</v>
      </c>
      <c r="I106" s="6">
        <v>0</v>
      </c>
      <c r="J106" s="6">
        <v>17</v>
      </c>
      <c r="K106" s="6">
        <v>5</v>
      </c>
      <c r="L106" s="6">
        <v>0</v>
      </c>
      <c r="M106" s="6">
        <v>0</v>
      </c>
      <c r="N106" s="6">
        <v>0</v>
      </c>
      <c r="O106" s="8">
        <v>0</v>
      </c>
      <c r="P106" s="8">
        <f t="shared" si="4"/>
        <v>37</v>
      </c>
      <c r="Q106" s="9">
        <v>9</v>
      </c>
      <c r="R106" s="9"/>
    </row>
    <row r="107" spans="1:45" ht="31.5">
      <c r="A107" s="4">
        <v>10</v>
      </c>
      <c r="B107" s="5" t="s">
        <v>105</v>
      </c>
      <c r="C107" s="5">
        <v>10</v>
      </c>
      <c r="D107" s="6" t="s">
        <v>33</v>
      </c>
      <c r="E107" s="5" t="s">
        <v>94</v>
      </c>
      <c r="F107" s="6">
        <v>1</v>
      </c>
      <c r="G107" s="6">
        <v>2</v>
      </c>
      <c r="H107" s="6">
        <v>6</v>
      </c>
      <c r="I107" s="6">
        <v>2</v>
      </c>
      <c r="J107" s="6">
        <v>13</v>
      </c>
      <c r="K107" s="6">
        <v>2</v>
      </c>
      <c r="L107" s="6">
        <v>0</v>
      </c>
      <c r="M107" s="6">
        <v>0</v>
      </c>
      <c r="N107" s="6">
        <v>0</v>
      </c>
      <c r="O107" s="8">
        <v>10</v>
      </c>
      <c r="P107" s="8">
        <f t="shared" ref="P107:P108" si="5">SUM(F107:O107)</f>
        <v>36</v>
      </c>
      <c r="Q107" s="40">
        <v>10</v>
      </c>
      <c r="R107" s="9"/>
    </row>
    <row r="108" spans="1:45" ht="31.5">
      <c r="A108" s="4">
        <v>11</v>
      </c>
      <c r="B108" s="5" t="s">
        <v>106</v>
      </c>
      <c r="C108" s="5">
        <v>10</v>
      </c>
      <c r="D108" s="6" t="s">
        <v>29</v>
      </c>
      <c r="E108" s="5" t="s">
        <v>67</v>
      </c>
      <c r="F108" s="6">
        <v>6</v>
      </c>
      <c r="G108" s="6">
        <v>3</v>
      </c>
      <c r="H108" s="6">
        <v>7</v>
      </c>
      <c r="I108" s="6">
        <v>0</v>
      </c>
      <c r="J108" s="6">
        <v>10</v>
      </c>
      <c r="K108" s="6">
        <v>0</v>
      </c>
      <c r="L108" s="6">
        <v>0</v>
      </c>
      <c r="M108" s="6">
        <v>0</v>
      </c>
      <c r="N108" s="6">
        <v>0</v>
      </c>
      <c r="O108" s="8">
        <v>0</v>
      </c>
      <c r="P108" s="8">
        <f t="shared" si="5"/>
        <v>26</v>
      </c>
      <c r="Q108" s="40">
        <v>11</v>
      </c>
      <c r="R108" s="9"/>
    </row>
    <row r="109" spans="1:45" ht="31.5">
      <c r="A109" s="4">
        <v>12</v>
      </c>
      <c r="B109" s="5" t="s">
        <v>107</v>
      </c>
      <c r="C109" s="5">
        <v>10</v>
      </c>
      <c r="D109" s="6" t="s">
        <v>33</v>
      </c>
      <c r="E109" s="5" t="s">
        <v>94</v>
      </c>
      <c r="F109" s="8">
        <v>3</v>
      </c>
      <c r="G109" s="8">
        <v>3</v>
      </c>
      <c r="H109" s="8">
        <v>3</v>
      </c>
      <c r="I109" s="8">
        <v>0</v>
      </c>
      <c r="J109" s="8">
        <v>5</v>
      </c>
      <c r="K109" s="8">
        <v>2</v>
      </c>
      <c r="L109" s="8">
        <v>0</v>
      </c>
      <c r="M109" s="8">
        <v>0</v>
      </c>
      <c r="N109" s="8">
        <v>0</v>
      </c>
      <c r="O109" s="32">
        <v>5</v>
      </c>
      <c r="P109" s="32">
        <f>SUM(F109:O109)</f>
        <v>21</v>
      </c>
      <c r="Q109" s="11">
        <v>12</v>
      </c>
      <c r="R109" s="8"/>
    </row>
    <row r="110" spans="1:45" ht="15.75">
      <c r="A110" s="42" t="s">
        <v>79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</row>
    <row r="111" spans="1:45" ht="15.75">
      <c r="A111" s="44" t="s">
        <v>16</v>
      </c>
      <c r="B111" s="44"/>
      <c r="C111" s="44"/>
      <c r="D111" s="44"/>
      <c r="E111" s="45" t="s">
        <v>17</v>
      </c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45" ht="15.75" customHeight="1">
      <c r="A112" s="14"/>
      <c r="B112" s="46" t="s">
        <v>18</v>
      </c>
      <c r="C112" s="46"/>
      <c r="D112" s="15"/>
      <c r="E112" s="47" t="s">
        <v>73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8"/>
      <c r="AQ112" s="48"/>
      <c r="AR112" s="48"/>
      <c r="AS112" s="48"/>
    </row>
    <row r="113" spans="1:45" ht="15.75" customHeight="1">
      <c r="A113" s="14"/>
      <c r="B113" s="49" t="s">
        <v>19</v>
      </c>
      <c r="C113" s="49"/>
      <c r="D113" s="16"/>
      <c r="E113" s="50" t="s">
        <v>74</v>
      </c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48"/>
      <c r="AQ113" s="48"/>
      <c r="AR113" s="48"/>
      <c r="AS113" s="48"/>
    </row>
    <row r="114" spans="1:45" ht="15.75" customHeight="1">
      <c r="A114" s="14"/>
      <c r="B114" s="17"/>
      <c r="C114" s="18"/>
      <c r="D114" s="16"/>
      <c r="E114" s="47" t="s">
        <v>75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8"/>
      <c r="AQ114" s="48"/>
      <c r="AR114" s="48"/>
      <c r="AS114" s="48"/>
    </row>
    <row r="115" spans="1:45" ht="15.75" customHeight="1">
      <c r="A115" s="14"/>
      <c r="B115" s="17"/>
      <c r="C115" s="18"/>
      <c r="D115" s="16"/>
      <c r="E115" s="50" t="s">
        <v>76</v>
      </c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9"/>
      <c r="AQ115" s="39"/>
      <c r="AR115" s="39"/>
      <c r="AS115" s="39"/>
    </row>
    <row r="116" spans="1:45" ht="15.75" customHeight="1">
      <c r="A116" s="14"/>
      <c r="B116" s="17"/>
      <c r="C116" s="18"/>
      <c r="D116" s="16"/>
      <c r="E116" s="41" t="s">
        <v>77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9"/>
      <c r="AQ116" s="39"/>
      <c r="AR116" s="39"/>
      <c r="AS116" s="39"/>
    </row>
    <row r="119" spans="1:45" ht="18">
      <c r="A119" s="51" t="s">
        <v>108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2"/>
      <c r="T119" s="52"/>
      <c r="U119" s="52"/>
      <c r="V119" s="52"/>
      <c r="W119" s="52"/>
      <c r="X119" s="52"/>
    </row>
    <row r="120" spans="1:45" ht="15.75">
      <c r="A120" s="53" t="s">
        <v>0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45" ht="15.75">
      <c r="A121" s="53" t="s">
        <v>71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45" ht="15.75">
      <c r="A122" s="54" t="s">
        <v>72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45" ht="15.75">
      <c r="A123" s="50" t="s">
        <v>1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</row>
    <row r="124" spans="1:45" ht="21.75" customHeight="1">
      <c r="A124" s="55" t="s">
        <v>48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</row>
    <row r="125" spans="1:45" ht="15.75">
      <c r="A125" s="69" t="s">
        <v>49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70"/>
      <c r="Q125" s="70"/>
      <c r="R125" s="70"/>
    </row>
    <row r="126" spans="1:45" ht="15.75">
      <c r="A126" s="56" t="s">
        <v>2</v>
      </c>
      <c r="B126" s="58" t="s">
        <v>3</v>
      </c>
      <c r="C126" s="58" t="s">
        <v>4</v>
      </c>
      <c r="D126" s="58" t="s">
        <v>5</v>
      </c>
      <c r="E126" s="60" t="s">
        <v>6</v>
      </c>
      <c r="F126" s="62"/>
      <c r="G126" s="63"/>
      <c r="H126" s="63"/>
      <c r="I126" s="63"/>
      <c r="J126" s="63"/>
      <c r="K126" s="63"/>
      <c r="L126" s="63"/>
      <c r="M126" s="63"/>
      <c r="N126" s="63"/>
      <c r="O126" s="64" t="s">
        <v>27</v>
      </c>
      <c r="P126" s="65" t="s">
        <v>7</v>
      </c>
      <c r="Q126" s="67" t="s">
        <v>8</v>
      </c>
      <c r="R126" s="67" t="s">
        <v>9</v>
      </c>
    </row>
    <row r="127" spans="1:45" ht="15.75">
      <c r="A127" s="57"/>
      <c r="B127" s="59"/>
      <c r="C127" s="59"/>
      <c r="D127" s="59"/>
      <c r="E127" s="61"/>
      <c r="F127" s="2">
        <v>1</v>
      </c>
      <c r="G127" s="2">
        <v>2</v>
      </c>
      <c r="H127" s="2">
        <v>3</v>
      </c>
      <c r="I127" s="2">
        <v>4</v>
      </c>
      <c r="J127" s="2">
        <v>5</v>
      </c>
      <c r="K127" s="2">
        <v>6</v>
      </c>
      <c r="L127" s="2">
        <v>7</v>
      </c>
      <c r="M127" s="2">
        <v>8</v>
      </c>
      <c r="N127" s="2">
        <v>9</v>
      </c>
      <c r="O127" s="64"/>
      <c r="P127" s="66"/>
      <c r="Q127" s="68"/>
      <c r="R127" s="68"/>
    </row>
    <row r="128" spans="1:45" ht="31.5">
      <c r="A128" s="4">
        <v>1</v>
      </c>
      <c r="B128" s="5" t="s">
        <v>36</v>
      </c>
      <c r="C128" s="5">
        <v>11</v>
      </c>
      <c r="D128" s="6" t="s">
        <v>13</v>
      </c>
      <c r="E128" s="5" t="s">
        <v>81</v>
      </c>
      <c r="F128" s="6">
        <v>10</v>
      </c>
      <c r="G128" s="6">
        <v>6</v>
      </c>
      <c r="H128" s="6">
        <v>13</v>
      </c>
      <c r="I128" s="6">
        <v>24</v>
      </c>
      <c r="J128" s="6">
        <v>5</v>
      </c>
      <c r="K128" s="6">
        <v>1</v>
      </c>
      <c r="L128" s="6">
        <v>10</v>
      </c>
      <c r="M128" s="6">
        <v>10</v>
      </c>
      <c r="N128" s="6">
        <v>0</v>
      </c>
      <c r="O128" s="8">
        <v>55</v>
      </c>
      <c r="P128" s="8">
        <f t="shared" ref="P128:P136" si="6">SUM(F128:O128)</f>
        <v>134</v>
      </c>
      <c r="Q128" s="9">
        <v>1</v>
      </c>
      <c r="R128" s="9" t="s">
        <v>12</v>
      </c>
    </row>
    <row r="129" spans="1:45" ht="31.5">
      <c r="A129" s="4">
        <v>2</v>
      </c>
      <c r="B129" s="5" t="s">
        <v>109</v>
      </c>
      <c r="C129" s="5">
        <v>11</v>
      </c>
      <c r="D129" s="6" t="s">
        <v>11</v>
      </c>
      <c r="E129" s="5" t="s">
        <v>83</v>
      </c>
      <c r="F129" s="6">
        <v>8</v>
      </c>
      <c r="G129" s="6">
        <v>4</v>
      </c>
      <c r="H129" s="6">
        <v>14</v>
      </c>
      <c r="I129" s="6">
        <v>22</v>
      </c>
      <c r="J129" s="6">
        <v>6</v>
      </c>
      <c r="K129" s="6">
        <v>3</v>
      </c>
      <c r="L129" s="6">
        <v>13</v>
      </c>
      <c r="M129" s="6">
        <v>8</v>
      </c>
      <c r="N129" s="6">
        <v>2</v>
      </c>
      <c r="O129" s="8">
        <v>50</v>
      </c>
      <c r="P129" s="8">
        <f t="shared" si="6"/>
        <v>130</v>
      </c>
      <c r="Q129" s="9">
        <v>2</v>
      </c>
      <c r="R129" s="9" t="s">
        <v>22</v>
      </c>
    </row>
    <row r="130" spans="1:45" ht="31.5">
      <c r="A130" s="4">
        <v>3</v>
      </c>
      <c r="B130" s="5" t="s">
        <v>110</v>
      </c>
      <c r="C130" s="5">
        <v>11</v>
      </c>
      <c r="D130" s="6" t="s">
        <v>11</v>
      </c>
      <c r="E130" s="5" t="s">
        <v>83</v>
      </c>
      <c r="F130" s="6">
        <v>6</v>
      </c>
      <c r="G130" s="6">
        <v>9</v>
      </c>
      <c r="H130" s="6">
        <v>13</v>
      </c>
      <c r="I130" s="6">
        <v>0</v>
      </c>
      <c r="J130" s="6">
        <v>5</v>
      </c>
      <c r="K130" s="6">
        <v>5</v>
      </c>
      <c r="L130" s="6">
        <v>16</v>
      </c>
      <c r="M130" s="6">
        <v>0</v>
      </c>
      <c r="N130" s="6">
        <v>2</v>
      </c>
      <c r="O130" s="8">
        <v>65</v>
      </c>
      <c r="P130" s="8">
        <f t="shared" si="6"/>
        <v>121</v>
      </c>
      <c r="Q130" s="9">
        <v>3</v>
      </c>
      <c r="R130" s="9" t="s">
        <v>22</v>
      </c>
    </row>
    <row r="131" spans="1:45" ht="33" customHeight="1">
      <c r="A131" s="4">
        <v>4</v>
      </c>
      <c r="B131" s="5" t="s">
        <v>111</v>
      </c>
      <c r="C131" s="5" t="s">
        <v>37</v>
      </c>
      <c r="D131" s="6" t="s">
        <v>13</v>
      </c>
      <c r="E131" s="5" t="s">
        <v>112</v>
      </c>
      <c r="F131" s="6">
        <v>8</v>
      </c>
      <c r="G131" s="6">
        <v>8</v>
      </c>
      <c r="H131" s="6">
        <v>13</v>
      </c>
      <c r="I131" s="6">
        <v>24</v>
      </c>
      <c r="J131" s="6">
        <v>6</v>
      </c>
      <c r="K131" s="6">
        <v>5</v>
      </c>
      <c r="L131" s="6">
        <v>15</v>
      </c>
      <c r="M131" s="6">
        <v>2</v>
      </c>
      <c r="N131" s="6">
        <v>2</v>
      </c>
      <c r="O131" s="8">
        <v>30</v>
      </c>
      <c r="P131" s="8">
        <f t="shared" si="6"/>
        <v>113</v>
      </c>
      <c r="Q131" s="9">
        <v>4</v>
      </c>
      <c r="R131" s="9" t="s">
        <v>22</v>
      </c>
    </row>
    <row r="132" spans="1:45" ht="31.5">
      <c r="A132" s="4">
        <v>5</v>
      </c>
      <c r="B132" s="5" t="s">
        <v>113</v>
      </c>
      <c r="C132" s="5">
        <v>11</v>
      </c>
      <c r="D132" s="6" t="s">
        <v>33</v>
      </c>
      <c r="E132" s="5" t="s">
        <v>94</v>
      </c>
      <c r="F132" s="6">
        <v>12</v>
      </c>
      <c r="G132" s="6">
        <v>11</v>
      </c>
      <c r="H132" s="6">
        <v>13</v>
      </c>
      <c r="I132" s="6">
        <v>0</v>
      </c>
      <c r="J132" s="6">
        <v>6</v>
      </c>
      <c r="K132" s="6">
        <v>2</v>
      </c>
      <c r="L132" s="6">
        <v>8</v>
      </c>
      <c r="M132" s="6">
        <v>0</v>
      </c>
      <c r="N132" s="6">
        <v>0</v>
      </c>
      <c r="O132" s="8">
        <v>40</v>
      </c>
      <c r="P132" s="8">
        <f t="shared" si="6"/>
        <v>92</v>
      </c>
      <c r="Q132" s="9">
        <v>5</v>
      </c>
      <c r="R132" s="13"/>
    </row>
    <row r="133" spans="1:45" ht="31.5">
      <c r="A133" s="4">
        <v>6</v>
      </c>
      <c r="B133" s="5" t="s">
        <v>114</v>
      </c>
      <c r="C133" s="5" t="s">
        <v>115</v>
      </c>
      <c r="D133" s="6" t="s">
        <v>13</v>
      </c>
      <c r="E133" s="5" t="s">
        <v>112</v>
      </c>
      <c r="F133" s="6">
        <v>8</v>
      </c>
      <c r="G133" s="6">
        <v>8</v>
      </c>
      <c r="H133" s="6">
        <v>0</v>
      </c>
      <c r="I133" s="6">
        <v>2</v>
      </c>
      <c r="J133" s="6">
        <v>5</v>
      </c>
      <c r="K133" s="6">
        <v>0</v>
      </c>
      <c r="L133" s="6">
        <v>3</v>
      </c>
      <c r="M133" s="6">
        <v>2</v>
      </c>
      <c r="N133" s="6">
        <v>2</v>
      </c>
      <c r="O133" s="12">
        <v>60</v>
      </c>
      <c r="P133" s="8">
        <f t="shared" si="6"/>
        <v>90</v>
      </c>
      <c r="Q133" s="9">
        <v>6</v>
      </c>
      <c r="R133" s="9"/>
    </row>
    <row r="134" spans="1:45" ht="31.5">
      <c r="A134" s="4">
        <v>7</v>
      </c>
      <c r="B134" s="5" t="s">
        <v>116</v>
      </c>
      <c r="C134" s="5">
        <v>11</v>
      </c>
      <c r="D134" s="6" t="s">
        <v>11</v>
      </c>
      <c r="E134" s="5" t="s">
        <v>83</v>
      </c>
      <c r="F134" s="6">
        <v>10</v>
      </c>
      <c r="G134" s="6">
        <v>6</v>
      </c>
      <c r="H134" s="6">
        <v>4</v>
      </c>
      <c r="I134" s="6">
        <v>0</v>
      </c>
      <c r="J134" s="6">
        <v>6</v>
      </c>
      <c r="K134" s="6">
        <v>4</v>
      </c>
      <c r="L134" s="6">
        <v>10</v>
      </c>
      <c r="M134" s="6">
        <v>0</v>
      </c>
      <c r="N134" s="6">
        <v>2</v>
      </c>
      <c r="O134" s="8">
        <v>40</v>
      </c>
      <c r="P134" s="8">
        <f t="shared" si="6"/>
        <v>82</v>
      </c>
      <c r="Q134" s="9">
        <v>7</v>
      </c>
      <c r="R134" s="9"/>
    </row>
    <row r="135" spans="1:45" ht="31.5">
      <c r="A135" s="4">
        <v>8</v>
      </c>
      <c r="B135" s="5" t="s">
        <v>38</v>
      </c>
      <c r="C135" s="5">
        <v>11</v>
      </c>
      <c r="D135" s="6" t="s">
        <v>29</v>
      </c>
      <c r="E135" s="5" t="s">
        <v>67</v>
      </c>
      <c r="F135" s="6">
        <v>2</v>
      </c>
      <c r="G135" s="6">
        <v>5</v>
      </c>
      <c r="H135" s="6">
        <v>0</v>
      </c>
      <c r="I135" s="6">
        <v>0</v>
      </c>
      <c r="J135" s="6">
        <v>6</v>
      </c>
      <c r="K135" s="6">
        <v>1</v>
      </c>
      <c r="L135" s="6">
        <v>2</v>
      </c>
      <c r="M135" s="6">
        <v>0</v>
      </c>
      <c r="N135" s="6">
        <v>0</v>
      </c>
      <c r="O135" s="8">
        <v>25</v>
      </c>
      <c r="P135" s="8">
        <f t="shared" si="6"/>
        <v>41</v>
      </c>
      <c r="Q135" s="9">
        <v>8</v>
      </c>
      <c r="R135" s="9"/>
    </row>
    <row r="136" spans="1:45" ht="31.5">
      <c r="A136" s="4">
        <v>9</v>
      </c>
      <c r="B136" s="5" t="s">
        <v>117</v>
      </c>
      <c r="C136" s="5">
        <v>11</v>
      </c>
      <c r="D136" s="6" t="s">
        <v>23</v>
      </c>
      <c r="E136" s="5" t="s">
        <v>118</v>
      </c>
      <c r="F136" s="6">
        <v>0</v>
      </c>
      <c r="G136" s="6">
        <v>0</v>
      </c>
      <c r="H136" s="6">
        <v>8</v>
      </c>
      <c r="I136" s="6">
        <v>0</v>
      </c>
      <c r="J136" s="6">
        <v>5</v>
      </c>
      <c r="K136" s="6">
        <v>2</v>
      </c>
      <c r="L136" s="6">
        <v>10</v>
      </c>
      <c r="M136" s="6">
        <v>0</v>
      </c>
      <c r="N136" s="6">
        <v>0</v>
      </c>
      <c r="O136" s="8">
        <v>0</v>
      </c>
      <c r="P136" s="8">
        <f t="shared" si="6"/>
        <v>25</v>
      </c>
      <c r="Q136" s="9">
        <v>9</v>
      </c>
      <c r="R136" s="9"/>
    </row>
    <row r="137" spans="1:45" ht="31.5">
      <c r="A137" s="4">
        <v>10</v>
      </c>
      <c r="B137" s="5" t="s">
        <v>119</v>
      </c>
      <c r="C137" s="5">
        <v>11</v>
      </c>
      <c r="D137" s="6" t="s">
        <v>15</v>
      </c>
      <c r="E137" s="5" t="s">
        <v>91</v>
      </c>
      <c r="F137" s="6">
        <v>4</v>
      </c>
      <c r="G137" s="6">
        <v>2</v>
      </c>
      <c r="H137" s="6">
        <v>0</v>
      </c>
      <c r="I137" s="6">
        <v>0</v>
      </c>
      <c r="J137" s="6">
        <v>2</v>
      </c>
      <c r="K137" s="6">
        <v>1</v>
      </c>
      <c r="L137" s="6">
        <v>0</v>
      </c>
      <c r="M137" s="6">
        <v>0</v>
      </c>
      <c r="N137" s="6">
        <v>2</v>
      </c>
      <c r="O137" s="8">
        <v>0</v>
      </c>
      <c r="P137" s="8">
        <f t="shared" ref="P137" si="7">SUM(F137:O137)</f>
        <v>11</v>
      </c>
      <c r="Q137" s="40">
        <v>10</v>
      </c>
      <c r="R137" s="9"/>
    </row>
    <row r="138" spans="1:45" ht="15.75">
      <c r="A138" s="42" t="s">
        <v>79</v>
      </c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</row>
    <row r="139" spans="1:45" ht="15.75">
      <c r="A139" s="44" t="s">
        <v>16</v>
      </c>
      <c r="B139" s="44"/>
      <c r="C139" s="44"/>
      <c r="D139" s="44"/>
      <c r="E139" s="45" t="s">
        <v>17</v>
      </c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</row>
    <row r="140" spans="1:45" ht="15.75" customHeight="1">
      <c r="A140" s="14"/>
      <c r="B140" s="46" t="s">
        <v>18</v>
      </c>
      <c r="C140" s="46"/>
      <c r="D140" s="15"/>
      <c r="E140" s="47" t="s">
        <v>73</v>
      </c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8"/>
      <c r="AQ140" s="48"/>
      <c r="AR140" s="48"/>
      <c r="AS140" s="48"/>
    </row>
    <row r="141" spans="1:45" ht="15.75" customHeight="1">
      <c r="A141" s="14"/>
      <c r="B141" s="49" t="s">
        <v>19</v>
      </c>
      <c r="C141" s="49"/>
      <c r="D141" s="16"/>
      <c r="E141" s="50" t="s">
        <v>74</v>
      </c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48"/>
      <c r="AQ141" s="48"/>
      <c r="AR141" s="48"/>
      <c r="AS141" s="48"/>
    </row>
    <row r="142" spans="1:45" ht="15.75" customHeight="1">
      <c r="A142" s="14"/>
      <c r="B142" s="17"/>
      <c r="C142" s="18"/>
      <c r="D142" s="16"/>
      <c r="E142" s="47" t="s">
        <v>75</v>
      </c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8"/>
      <c r="AQ142" s="48"/>
      <c r="AR142" s="48"/>
      <c r="AS142" s="48"/>
    </row>
    <row r="143" spans="1:45" ht="15.75" customHeight="1">
      <c r="A143" s="14"/>
      <c r="B143" s="17"/>
      <c r="C143" s="18"/>
      <c r="D143" s="16"/>
      <c r="E143" s="50" t="s">
        <v>76</v>
      </c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9"/>
      <c r="AQ143" s="39"/>
      <c r="AR143" s="39"/>
      <c r="AS143" s="39"/>
    </row>
    <row r="144" spans="1:45" ht="15.75" customHeight="1">
      <c r="A144" s="14"/>
      <c r="B144" s="17"/>
      <c r="C144" s="18"/>
      <c r="D144" s="16"/>
      <c r="E144" s="41" t="s">
        <v>77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9"/>
      <c r="AQ144" s="39"/>
      <c r="AR144" s="39"/>
      <c r="AS144" s="39"/>
    </row>
  </sheetData>
  <mergeCells count="142">
    <mergeCell ref="A2:Z2"/>
    <mergeCell ref="E51:AS51"/>
    <mergeCell ref="E52:AS52"/>
    <mergeCell ref="E53:AS53"/>
    <mergeCell ref="E54:R54"/>
    <mergeCell ref="E55:R55"/>
    <mergeCell ref="F37:Y37"/>
    <mergeCell ref="Z37:Z38"/>
    <mergeCell ref="AA37:AA38"/>
    <mergeCell ref="AB37:AB38"/>
    <mergeCell ref="AC37:AC38"/>
    <mergeCell ref="AD37:AD38"/>
    <mergeCell ref="AE37:AE38"/>
    <mergeCell ref="A49:R49"/>
    <mergeCell ref="A50:D50"/>
    <mergeCell ref="E50:R50"/>
    <mergeCell ref="A36:R36"/>
    <mergeCell ref="A37:A38"/>
    <mergeCell ref="B37:B38"/>
    <mergeCell ref="C37:C38"/>
    <mergeCell ref="D37:D38"/>
    <mergeCell ref="E37:E38"/>
    <mergeCell ref="AK37:AN37"/>
    <mergeCell ref="D9:D10"/>
    <mergeCell ref="A63:R63"/>
    <mergeCell ref="A64:R64"/>
    <mergeCell ref="P65:P66"/>
    <mergeCell ref="Q65:Q66"/>
    <mergeCell ref="R65:R66"/>
    <mergeCell ref="A94:R94"/>
    <mergeCell ref="A95:R95"/>
    <mergeCell ref="B82:C82"/>
    <mergeCell ref="E85:R85"/>
    <mergeCell ref="E80:R80"/>
    <mergeCell ref="B81:C81"/>
    <mergeCell ref="E81:AS81"/>
    <mergeCell ref="E82:AS82"/>
    <mergeCell ref="E83:AS83"/>
    <mergeCell ref="E84:R84"/>
    <mergeCell ref="F65:N65"/>
    <mergeCell ref="A89:X89"/>
    <mergeCell ref="A57:AQ57"/>
    <mergeCell ref="A59:R59"/>
    <mergeCell ref="A60:R60"/>
    <mergeCell ref="A61:R61"/>
    <mergeCell ref="A62:R62"/>
    <mergeCell ref="B51:C51"/>
    <mergeCell ref="B52:C52"/>
    <mergeCell ref="E56:R56"/>
    <mergeCell ref="A58:X58"/>
    <mergeCell ref="A34:R34"/>
    <mergeCell ref="B24:C24"/>
    <mergeCell ref="B25:C25"/>
    <mergeCell ref="E27:R27"/>
    <mergeCell ref="E24:AS24"/>
    <mergeCell ref="E25:AS25"/>
    <mergeCell ref="E26:AS26"/>
    <mergeCell ref="E28:R28"/>
    <mergeCell ref="A30:AD30"/>
    <mergeCell ref="A35:W35"/>
    <mergeCell ref="A3:R3"/>
    <mergeCell ref="A4:R4"/>
    <mergeCell ref="A5:R5"/>
    <mergeCell ref="A6:R6"/>
    <mergeCell ref="A7:R7"/>
    <mergeCell ref="AC9:AC10"/>
    <mergeCell ref="AD9:AD10"/>
    <mergeCell ref="AE9:AE10"/>
    <mergeCell ref="Z9:Z10"/>
    <mergeCell ref="AA9:AA10"/>
    <mergeCell ref="AB9:AB10"/>
    <mergeCell ref="A22:R22"/>
    <mergeCell ref="A23:D23"/>
    <mergeCell ref="E23:R23"/>
    <mergeCell ref="A8:R8"/>
    <mergeCell ref="A9:A10"/>
    <mergeCell ref="B9:B10"/>
    <mergeCell ref="C9:C10"/>
    <mergeCell ref="E9:E10"/>
    <mergeCell ref="F9:Y9"/>
    <mergeCell ref="A31:R31"/>
    <mergeCell ref="A32:R32"/>
    <mergeCell ref="A33:R33"/>
    <mergeCell ref="R96:R97"/>
    <mergeCell ref="A65:A66"/>
    <mergeCell ref="B65:B66"/>
    <mergeCell ref="C65:C66"/>
    <mergeCell ref="D65:D66"/>
    <mergeCell ref="E65:E66"/>
    <mergeCell ref="O65:O66"/>
    <mergeCell ref="A93:R93"/>
    <mergeCell ref="A90:R90"/>
    <mergeCell ref="A91:R91"/>
    <mergeCell ref="A92:R92"/>
    <mergeCell ref="A79:R79"/>
    <mergeCell ref="A80:D80"/>
    <mergeCell ref="A96:A97"/>
    <mergeCell ref="B96:B97"/>
    <mergeCell ref="C96:C97"/>
    <mergeCell ref="D96:D97"/>
    <mergeCell ref="E96:E97"/>
    <mergeCell ref="F96:N96"/>
    <mergeCell ref="O96:O97"/>
    <mergeCell ref="P96:P97"/>
    <mergeCell ref="Q96:Q97"/>
    <mergeCell ref="A110:R110"/>
    <mergeCell ref="A111:D111"/>
    <mergeCell ref="E111:R111"/>
    <mergeCell ref="B112:C112"/>
    <mergeCell ref="E112:AS112"/>
    <mergeCell ref="B113:C113"/>
    <mergeCell ref="E113:AS113"/>
    <mergeCell ref="E114:AS114"/>
    <mergeCell ref="E115:R115"/>
    <mergeCell ref="E116:R116"/>
    <mergeCell ref="A119:X119"/>
    <mergeCell ref="A120:R120"/>
    <mergeCell ref="A121:R121"/>
    <mergeCell ref="A122:R122"/>
    <mergeCell ref="A123:R123"/>
    <mergeCell ref="A124:R124"/>
    <mergeCell ref="A126:A127"/>
    <mergeCell ref="B126:B127"/>
    <mergeCell ref="C126:C127"/>
    <mergeCell ref="D126:D127"/>
    <mergeCell ref="E126:E127"/>
    <mergeCell ref="F126:N126"/>
    <mergeCell ref="O126:O127"/>
    <mergeCell ref="P126:P127"/>
    <mergeCell ref="Q126:Q127"/>
    <mergeCell ref="R126:R127"/>
    <mergeCell ref="A125:R125"/>
    <mergeCell ref="E144:R144"/>
    <mergeCell ref="A138:R138"/>
    <mergeCell ref="A139:D139"/>
    <mergeCell ref="E139:R139"/>
    <mergeCell ref="B140:C140"/>
    <mergeCell ref="E140:AS140"/>
    <mergeCell ref="B141:C141"/>
    <mergeCell ref="E141:AS141"/>
    <mergeCell ref="E142:AS142"/>
    <mergeCell ref="E143:R14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2011-12-07T05:53:58Z</dcterms:modified>
</cp:coreProperties>
</file>